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<sst xmlns="http://schemas.openxmlformats.org/spreadsheetml/2006/main" count="215" uniqueCount="73">
  <si>
    <t>中国人民财产保险股份有限公司莆田市涵江支公司</t>
  </si>
  <si>
    <t>水稻种植保险承保公示清单</t>
  </si>
  <si>
    <t>莆田市涵江区庄边镇    村</t>
  </si>
  <si>
    <t>保险期间：  年   月   日--2024年10月31日</t>
  </si>
  <si>
    <t>130126-福建省分公司中央财政补贴性水稻种植保险条款</t>
  </si>
  <si>
    <t>序号</t>
  </si>
  <si>
    <t>被保险人姓名</t>
  </si>
  <si>
    <t>种植地点</t>
  </si>
  <si>
    <t>标的名称</t>
  </si>
  <si>
    <t>保险数量</t>
  </si>
  <si>
    <t>单位保险金额</t>
  </si>
  <si>
    <t>总保险费（15元/亩）</t>
  </si>
  <si>
    <t>自缴保费（20%）</t>
  </si>
  <si>
    <t>郑少鹏</t>
  </si>
  <si>
    <t>四宅组</t>
  </si>
  <si>
    <t>中稻</t>
  </si>
  <si>
    <t>500</t>
  </si>
  <si>
    <t>郑金忠</t>
  </si>
  <si>
    <t>郑文琴</t>
  </si>
  <si>
    <t>郑平峰</t>
  </si>
  <si>
    <t>林玉培</t>
  </si>
  <si>
    <t>郑广柏</t>
  </si>
  <si>
    <t>郑文棣</t>
  </si>
  <si>
    <t>郑金伟</t>
  </si>
  <si>
    <t>郑金超</t>
  </si>
  <si>
    <t>郑金湘</t>
  </si>
  <si>
    <t>郑金烦</t>
  </si>
  <si>
    <t>郑金树</t>
  </si>
  <si>
    <t>郑天赦</t>
  </si>
  <si>
    <t>郑金玉</t>
  </si>
  <si>
    <t>郑金洪</t>
  </si>
  <si>
    <t>郑金霖</t>
  </si>
  <si>
    <t>郑志高</t>
  </si>
  <si>
    <t>郑金灿</t>
  </si>
  <si>
    <t>陈金贤</t>
  </si>
  <si>
    <t>郑玉田</t>
  </si>
  <si>
    <t>郑金良</t>
  </si>
  <si>
    <t>郑广椿</t>
  </si>
  <si>
    <t>郑金李</t>
  </si>
  <si>
    <t>郑天富</t>
  </si>
  <si>
    <t>郑洪池</t>
  </si>
  <si>
    <t>刘志坚</t>
  </si>
  <si>
    <t>王吕德</t>
  </si>
  <si>
    <t>黄秋梅</t>
  </si>
  <si>
    <t>饶祖烟</t>
  </si>
  <si>
    <t>大度</t>
  </si>
  <si>
    <t>陈元珍</t>
  </si>
  <si>
    <t>郑银镐</t>
  </si>
  <si>
    <t>郑金海</t>
  </si>
  <si>
    <t>黄剑峰</t>
  </si>
  <si>
    <t>黄炳銮</t>
  </si>
  <si>
    <t>黄金椿</t>
  </si>
  <si>
    <t>郑美英</t>
  </si>
  <si>
    <t>郑紫英</t>
  </si>
  <si>
    <t>林金柏</t>
  </si>
  <si>
    <t>田中</t>
  </si>
  <si>
    <t>郑祖棋</t>
  </si>
  <si>
    <t>郑建辉</t>
  </si>
  <si>
    <t>陈文云</t>
  </si>
  <si>
    <t>黄兆科</t>
  </si>
  <si>
    <t>陈文阵</t>
  </si>
  <si>
    <t>郑梅枢</t>
  </si>
  <si>
    <t>郑金松</t>
  </si>
  <si>
    <t>郑兆煌</t>
  </si>
  <si>
    <t>方光熙</t>
  </si>
  <si>
    <t>黄兆楷</t>
  </si>
  <si>
    <t>郑家銮</t>
  </si>
  <si>
    <t>合计</t>
  </si>
  <si>
    <t>82.3</t>
  </si>
  <si>
    <t>本人同意保险人在法律法规、政策要求及本保险合同约定的范围内，收集、处理、传递及应用本人的信息（包括身份证件、联系方式、银行账户及业务信息等），用于向本人提供保险产品、服务以及信息数据分析，并对上述个人信息依法承担保密和信息安全义务。 本授权自本单证签署时生效，具有独立法律效力，不受合同成立与否及效力状态变化的影响。如取消或变更授权，请携带有效证件在办理业务的我公司营业网点或致电95518办理。本人将通过在贵公司官网、APP、小程序、公众号等线上注册方式，详细了解个人信息处理规则。</t>
  </si>
  <si>
    <t xml:space="preserve">公示期：      年    月    日——     月      日   </t>
  </si>
  <si>
    <t>注：公示期内，对公示情况如有异议，请及时与人保财险莆田市涵江支公司联系。</t>
  </si>
  <si>
    <t xml:space="preserve">联系人：                           联系电话：       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</si>
</sst>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2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rgb="FF000000"/>
      <name val="宋体"/>
      <charset val="134"/>
    </font>
    <font>
      <sz val="18"/>
      <color rgb="FF000000"/>
      <name val="宋体"/>
      <charset val="134"/>
    </font>
    <font>
      <sz val="18"/>
      <color indexed="8"/>
      <name val="宋体"/>
      <charset val="134"/>
    </font>
    <font>
      <b/>
      <sz val="16"/>
      <name val="宋体"/>
      <charset val="134"/>
    </font>
    <font>
      <sz val="12"/>
      <color indexed="8"/>
      <name val="宋体"/>
      <charset val="134"/>
    </font>
    <font>
      <sz val="11"/>
      <name val="Arial"/>
      <charset val="134"/>
    </font>
    <font>
      <sz val="11"/>
      <name val="宋体"/>
      <charset val="134"/>
    </font>
    <font>
      <sz val="11"/>
      <color indexed="8"/>
      <name val="宋体"/>
      <charset val="134"/>
    </font>
    <font>
      <b/>
      <sz val="11"/>
      <color rgb="FF000000"/>
      <name val="宋体"/>
      <charset val="134"/>
    </font>
    <font>
      <b/>
      <sz val="11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3" borderId="4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4" borderId="7" applyNumberFormat="0" applyAlignment="0" applyProtection="0">
      <alignment vertical="center"/>
    </xf>
    <xf numFmtId="0" fontId="21" fillId="5" borderId="8" applyNumberFormat="0" applyAlignment="0" applyProtection="0">
      <alignment vertical="center"/>
    </xf>
    <xf numFmtId="0" fontId="22" fillId="5" borderId="7" applyNumberFormat="0" applyAlignment="0" applyProtection="0">
      <alignment vertical="center"/>
    </xf>
    <xf numFmtId="0" fontId="23" fillId="6" borderId="9" applyNumberFormat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0" fontId="31" fillId="0" borderId="0">
      <alignment vertical="center"/>
    </xf>
  </cellStyleXfs>
  <cellXfs count="31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Fill="1" applyBorder="1" applyAlignment="1">
      <alignment horizontal="left" vertical="center" wrapText="1"/>
    </xf>
    <xf numFmtId="0" fontId="0" fillId="0" borderId="0" xfId="0" applyAlignment="1">
      <alignment horizontal="center" vertical="center"/>
    </xf>
    <xf numFmtId="0" fontId="3" fillId="0" borderId="0" xfId="0" applyFont="1" applyFill="1" applyBorder="1" applyAlignment="1">
      <alignment horizontal="center" vertical="center" wrapText="1" readingOrder="1"/>
    </xf>
    <xf numFmtId="0" fontId="4" fillId="0" borderId="0" xfId="0" applyFont="1" applyFill="1" applyBorder="1" applyAlignment="1">
      <alignment horizontal="center" vertical="center" wrapText="1" readingOrder="1"/>
    </xf>
    <xf numFmtId="0" fontId="5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left" vertical="center" readingOrder="1"/>
    </xf>
    <xf numFmtId="0" fontId="2" fillId="0" borderId="0" xfId="0" applyFont="1" applyFill="1" applyBorder="1" applyAlignment="1">
      <alignment horizontal="center" vertical="center" readingOrder="1"/>
    </xf>
    <xf numFmtId="0" fontId="2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left" vertical="center" wrapText="1" readingOrder="1"/>
    </xf>
    <xf numFmtId="0" fontId="6" fillId="0" borderId="0" xfId="0" applyFont="1" applyFill="1" applyBorder="1" applyAlignment="1">
      <alignment horizontal="center" vertical="center" wrapText="1" readingOrder="1"/>
    </xf>
    <xf numFmtId="0" fontId="6" fillId="0" borderId="1" xfId="0" applyFont="1" applyFill="1" applyBorder="1" applyAlignment="1">
      <alignment horizontal="center" vertical="center" wrapText="1" readingOrder="1"/>
    </xf>
    <xf numFmtId="0" fontId="6" fillId="0" borderId="2" xfId="0" applyFont="1" applyFill="1" applyBorder="1" applyAlignment="1">
      <alignment horizontal="center" vertical="center" wrapText="1" readingOrder="1"/>
    </xf>
    <xf numFmtId="0" fontId="6" fillId="0" borderId="3" xfId="0" applyFont="1" applyFill="1" applyBorder="1" applyAlignment="1">
      <alignment horizontal="center" vertical="center" wrapText="1" readingOrder="1"/>
    </xf>
    <xf numFmtId="0" fontId="7" fillId="0" borderId="3" xfId="0" applyFont="1" applyFill="1" applyBorder="1" applyAlignment="1">
      <alignment horizontal="center" vertical="center" wrapText="1" readingOrder="1"/>
    </xf>
    <xf numFmtId="0" fontId="0" fillId="0" borderId="1" xfId="0" applyFont="1" applyFill="1" applyBorder="1" applyAlignment="1">
      <alignment horizontal="center" vertical="center"/>
    </xf>
    <xf numFmtId="49" fontId="8" fillId="0" borderId="1" xfId="0" applyNumberFormat="1" applyFont="1" applyFill="1" applyBorder="1" applyAlignment="1">
      <alignment horizontal="center" vertical="center" wrapText="1" readingOrder="1"/>
    </xf>
    <xf numFmtId="0" fontId="8" fillId="2" borderId="1" xfId="49" applyNumberFormat="1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 readingOrder="1"/>
    </xf>
    <xf numFmtId="176" fontId="8" fillId="0" borderId="1" xfId="0" applyNumberFormat="1" applyFont="1" applyFill="1" applyBorder="1" applyAlignment="1">
      <alignment horizontal="center" vertical="center" wrapText="1" readingOrder="1"/>
    </xf>
    <xf numFmtId="0" fontId="7" fillId="0" borderId="1" xfId="0" applyFont="1" applyFill="1" applyBorder="1" applyAlignment="1">
      <alignment horizontal="center" vertical="center" wrapText="1" readingOrder="1"/>
    </xf>
    <xf numFmtId="0" fontId="8" fillId="0" borderId="1" xfId="49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7" fillId="0" borderId="3" xfId="0" applyNumberFormat="1" applyFont="1" applyFill="1" applyBorder="1" applyAlignment="1">
      <alignment horizontal="center" vertical="center" wrapText="1" readingOrder="1"/>
    </xf>
    <xf numFmtId="0" fontId="8" fillId="0" borderId="1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left" vertical="center"/>
    </xf>
    <xf numFmtId="0" fontId="11" fillId="0" borderId="0" xfId="0" applyFont="1" applyFill="1" applyBorder="1" applyAlignment="1">
      <alignment horizontal="center" vertical="center"/>
    </xf>
    <xf numFmtId="49" fontId="8" fillId="0" borderId="3" xfId="0" applyNumberFormat="1" applyFont="1" applyFill="1" applyBorder="1" applyAlignment="1">
      <alignment horizontal="center" vertical="center" wrapText="1" readingOrder="1"/>
    </xf>
    <xf numFmtId="0" fontId="11" fillId="0" borderId="0" xfId="0" applyFont="1" applyFill="1" applyBorder="1" applyAlignment="1">
      <alignment horizontal="left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3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FD61"/>
  <sheetViews>
    <sheetView tabSelected="1" topLeftCell="A41" workbookViewId="0">
      <selection activeCell="M55" sqref="M55"/>
    </sheetView>
  </sheetViews>
  <sheetFormatPr defaultColWidth="9" defaultRowHeight="13.5"/>
  <cols>
    <col min="1" max="1" width="4" customWidth="1"/>
    <col min="2" max="3" width="9.875" style="3" customWidth="1"/>
    <col min="4" max="4" width="7.125" customWidth="1"/>
    <col min="5" max="5" width="11.75" customWidth="1"/>
    <col min="6" max="6" width="19.25" customWidth="1"/>
    <col min="7" max="7" width="15.75" customWidth="1"/>
    <col min="8" max="8" width="14.75" customWidth="1"/>
  </cols>
  <sheetData>
    <row r="1" ht="22.5" spans="1:8">
      <c r="A1" s="4" t="s">
        <v>0</v>
      </c>
      <c r="B1" s="5"/>
      <c r="C1" s="5"/>
      <c r="D1" s="5"/>
      <c r="E1" s="5"/>
      <c r="F1" s="5"/>
      <c r="G1" s="5"/>
      <c r="H1" s="5"/>
    </row>
    <row r="2" ht="20.25" spans="1:8">
      <c r="A2" s="6" t="s">
        <v>1</v>
      </c>
      <c r="B2" s="6"/>
      <c r="C2" s="6"/>
      <c r="D2" s="6"/>
      <c r="E2" s="6"/>
      <c r="F2" s="6"/>
      <c r="G2" s="6"/>
      <c r="H2" s="6"/>
    </row>
    <row r="3" s="1" customFormat="1" ht="14.25" spans="1:8">
      <c r="A3" s="7" t="s">
        <v>2</v>
      </c>
      <c r="B3" s="8"/>
      <c r="C3" s="8"/>
      <c r="D3" s="7"/>
      <c r="E3" s="7"/>
      <c r="F3" s="7"/>
      <c r="G3" s="7"/>
      <c r="H3" s="7"/>
    </row>
    <row r="4" s="2" customFormat="1" ht="14.25" spans="1:3">
      <c r="A4" s="2" t="s">
        <v>3</v>
      </c>
      <c r="B4" s="9"/>
      <c r="C4" s="9"/>
    </row>
    <row r="5" ht="14.25" spans="1:8">
      <c r="A5" s="10" t="s">
        <v>4</v>
      </c>
      <c r="B5" s="11"/>
      <c r="C5" s="11"/>
      <c r="D5" s="10"/>
      <c r="E5" s="10"/>
      <c r="F5" s="10"/>
      <c r="G5" s="10"/>
      <c r="H5" s="10"/>
    </row>
    <row r="6" ht="20.1" customHeight="1" spans="1:8">
      <c r="A6" s="12" t="s">
        <v>5</v>
      </c>
      <c r="B6" s="12" t="s">
        <v>6</v>
      </c>
      <c r="C6" s="12" t="s">
        <v>7</v>
      </c>
      <c r="D6" s="13" t="s">
        <v>8</v>
      </c>
      <c r="E6" s="13" t="s">
        <v>9</v>
      </c>
      <c r="F6" s="12" t="s">
        <v>10</v>
      </c>
      <c r="G6" s="12" t="s">
        <v>11</v>
      </c>
      <c r="H6" s="12" t="s">
        <v>12</v>
      </c>
    </row>
    <row r="7" ht="30.95" customHeight="1" spans="1:8">
      <c r="A7" s="12"/>
      <c r="B7" s="12"/>
      <c r="C7" s="12"/>
      <c r="D7" s="14"/>
      <c r="E7" s="14"/>
      <c r="F7" s="12"/>
      <c r="G7" s="12"/>
      <c r="H7" s="12"/>
    </row>
    <row r="8" ht="14.25" spans="1:8">
      <c r="A8" s="15">
        <v>1</v>
      </c>
      <c r="B8" s="16" t="s">
        <v>13</v>
      </c>
      <c r="C8" s="16" t="s">
        <v>14</v>
      </c>
      <c r="D8" s="17" t="s">
        <v>15</v>
      </c>
      <c r="E8" s="18">
        <v>1.5</v>
      </c>
      <c r="F8" s="19" t="s">
        <v>16</v>
      </c>
      <c r="G8" s="20">
        <f>E8*15</f>
        <v>22.5</v>
      </c>
      <c r="H8" s="20">
        <f>E8*3</f>
        <v>4.5</v>
      </c>
    </row>
    <row r="9" ht="14.25" spans="1:8">
      <c r="A9" s="21">
        <v>2</v>
      </c>
      <c r="B9" s="16" t="s">
        <v>17</v>
      </c>
      <c r="C9" s="16" t="s">
        <v>14</v>
      </c>
      <c r="D9" s="17" t="s">
        <v>15</v>
      </c>
      <c r="E9" s="18">
        <v>1</v>
      </c>
      <c r="F9" s="19" t="s">
        <v>16</v>
      </c>
      <c r="G9" s="20">
        <f t="shared" ref="G9:G40" si="0">E9*15</f>
        <v>15</v>
      </c>
      <c r="H9" s="20">
        <f t="shared" ref="H9:H40" si="1">E9*3</f>
        <v>3</v>
      </c>
    </row>
    <row r="10" ht="14.25" spans="1:8">
      <c r="A10" s="15">
        <v>3</v>
      </c>
      <c r="B10" s="16" t="s">
        <v>18</v>
      </c>
      <c r="C10" s="16" t="s">
        <v>14</v>
      </c>
      <c r="D10" s="17" t="s">
        <v>15</v>
      </c>
      <c r="E10" s="18">
        <v>0.5</v>
      </c>
      <c r="F10" s="19" t="s">
        <v>16</v>
      </c>
      <c r="G10" s="20">
        <f t="shared" si="0"/>
        <v>7.5</v>
      </c>
      <c r="H10" s="20">
        <f t="shared" si="1"/>
        <v>1.5</v>
      </c>
    </row>
    <row r="11" ht="14.25" spans="1:8">
      <c r="A11" s="21">
        <v>4</v>
      </c>
      <c r="B11" s="16" t="s">
        <v>19</v>
      </c>
      <c r="C11" s="16" t="s">
        <v>14</v>
      </c>
      <c r="D11" s="17" t="s">
        <v>15</v>
      </c>
      <c r="E11" s="18">
        <v>2</v>
      </c>
      <c r="F11" s="19" t="s">
        <v>16</v>
      </c>
      <c r="G11" s="20">
        <f t="shared" si="0"/>
        <v>30</v>
      </c>
      <c r="H11" s="20">
        <f t="shared" si="1"/>
        <v>6</v>
      </c>
    </row>
    <row r="12" ht="14.25" spans="1:8">
      <c r="A12" s="15">
        <v>5</v>
      </c>
      <c r="B12" s="16" t="s">
        <v>20</v>
      </c>
      <c r="C12" s="16" t="s">
        <v>14</v>
      </c>
      <c r="D12" s="17" t="s">
        <v>15</v>
      </c>
      <c r="E12" s="18">
        <v>1.5</v>
      </c>
      <c r="F12" s="19" t="s">
        <v>16</v>
      </c>
      <c r="G12" s="20">
        <f t="shared" si="0"/>
        <v>22.5</v>
      </c>
      <c r="H12" s="20">
        <f t="shared" si="1"/>
        <v>4.5</v>
      </c>
    </row>
    <row r="13" ht="14.25" spans="1:8">
      <c r="A13" s="21">
        <v>6</v>
      </c>
      <c r="B13" s="16" t="s">
        <v>21</v>
      </c>
      <c r="C13" s="16" t="s">
        <v>14</v>
      </c>
      <c r="D13" s="17" t="s">
        <v>15</v>
      </c>
      <c r="E13" s="18">
        <v>1</v>
      </c>
      <c r="F13" s="19" t="s">
        <v>16</v>
      </c>
      <c r="G13" s="20">
        <f t="shared" si="0"/>
        <v>15</v>
      </c>
      <c r="H13" s="20">
        <f t="shared" si="1"/>
        <v>3</v>
      </c>
    </row>
    <row r="14" ht="14.25" spans="1:8">
      <c r="A14" s="15">
        <v>7</v>
      </c>
      <c r="B14" s="16" t="s">
        <v>22</v>
      </c>
      <c r="C14" s="16" t="s">
        <v>14</v>
      </c>
      <c r="D14" s="17" t="s">
        <v>15</v>
      </c>
      <c r="E14" s="18">
        <v>2.5</v>
      </c>
      <c r="F14" s="19" t="s">
        <v>16</v>
      </c>
      <c r="G14" s="20">
        <f t="shared" si="0"/>
        <v>37.5</v>
      </c>
      <c r="H14" s="20">
        <f t="shared" si="1"/>
        <v>7.5</v>
      </c>
    </row>
    <row r="15" ht="14.25" spans="1:8">
      <c r="A15" s="21">
        <v>8</v>
      </c>
      <c r="B15" s="16" t="s">
        <v>23</v>
      </c>
      <c r="C15" s="16" t="s">
        <v>14</v>
      </c>
      <c r="D15" s="17" t="s">
        <v>15</v>
      </c>
      <c r="E15" s="18">
        <v>2</v>
      </c>
      <c r="F15" s="19" t="s">
        <v>16</v>
      </c>
      <c r="G15" s="20">
        <f t="shared" si="0"/>
        <v>30</v>
      </c>
      <c r="H15" s="20">
        <f t="shared" si="1"/>
        <v>6</v>
      </c>
    </row>
    <row r="16" ht="14.25" spans="1:8">
      <c r="A16" s="15">
        <v>9</v>
      </c>
      <c r="B16" s="16" t="s">
        <v>24</v>
      </c>
      <c r="C16" s="16" t="s">
        <v>14</v>
      </c>
      <c r="D16" s="17" t="s">
        <v>15</v>
      </c>
      <c r="E16" s="18">
        <v>2</v>
      </c>
      <c r="F16" s="19" t="s">
        <v>16</v>
      </c>
      <c r="G16" s="20">
        <f t="shared" si="0"/>
        <v>30</v>
      </c>
      <c r="H16" s="20">
        <f t="shared" si="1"/>
        <v>6</v>
      </c>
    </row>
    <row r="17" ht="14.25" spans="1:8">
      <c r="A17" s="21">
        <v>10</v>
      </c>
      <c r="B17" s="16" t="s">
        <v>25</v>
      </c>
      <c r="C17" s="16" t="s">
        <v>14</v>
      </c>
      <c r="D17" s="17" t="s">
        <v>15</v>
      </c>
      <c r="E17" s="18">
        <v>1</v>
      </c>
      <c r="F17" s="19" t="s">
        <v>16</v>
      </c>
      <c r="G17" s="20">
        <f t="shared" si="0"/>
        <v>15</v>
      </c>
      <c r="H17" s="20">
        <f t="shared" si="1"/>
        <v>3</v>
      </c>
    </row>
    <row r="18" ht="14.25" spans="1:8">
      <c r="A18" s="15">
        <v>11</v>
      </c>
      <c r="B18" s="16" t="s">
        <v>26</v>
      </c>
      <c r="C18" s="16" t="s">
        <v>14</v>
      </c>
      <c r="D18" s="17" t="s">
        <v>15</v>
      </c>
      <c r="E18" s="18">
        <v>1</v>
      </c>
      <c r="F18" s="19" t="s">
        <v>16</v>
      </c>
      <c r="G18" s="20">
        <f t="shared" si="0"/>
        <v>15</v>
      </c>
      <c r="H18" s="20">
        <f t="shared" si="1"/>
        <v>3</v>
      </c>
    </row>
    <row r="19" ht="14.25" spans="1:8">
      <c r="A19" s="21">
        <v>12</v>
      </c>
      <c r="B19" s="16" t="s">
        <v>27</v>
      </c>
      <c r="C19" s="16" t="s">
        <v>14</v>
      </c>
      <c r="D19" s="17" t="s">
        <v>15</v>
      </c>
      <c r="E19" s="18">
        <v>1.5</v>
      </c>
      <c r="F19" s="19" t="s">
        <v>16</v>
      </c>
      <c r="G19" s="20">
        <f t="shared" si="0"/>
        <v>22.5</v>
      </c>
      <c r="H19" s="20">
        <f t="shared" si="1"/>
        <v>4.5</v>
      </c>
    </row>
    <row r="20" ht="14.25" spans="1:8">
      <c r="A20" s="15">
        <v>13</v>
      </c>
      <c r="B20" s="16" t="s">
        <v>28</v>
      </c>
      <c r="C20" s="16" t="s">
        <v>14</v>
      </c>
      <c r="D20" s="17" t="s">
        <v>15</v>
      </c>
      <c r="E20" s="18">
        <v>2</v>
      </c>
      <c r="F20" s="19" t="s">
        <v>16</v>
      </c>
      <c r="G20" s="20">
        <f t="shared" si="0"/>
        <v>30</v>
      </c>
      <c r="H20" s="20">
        <f t="shared" si="1"/>
        <v>6</v>
      </c>
    </row>
    <row r="21" ht="14.25" spans="1:8">
      <c r="A21" s="21">
        <v>14</v>
      </c>
      <c r="B21" s="16" t="s">
        <v>29</v>
      </c>
      <c r="C21" s="16" t="s">
        <v>14</v>
      </c>
      <c r="D21" s="17" t="s">
        <v>15</v>
      </c>
      <c r="E21" s="18">
        <v>1</v>
      </c>
      <c r="F21" s="19" t="s">
        <v>16</v>
      </c>
      <c r="G21" s="20">
        <f t="shared" si="0"/>
        <v>15</v>
      </c>
      <c r="H21" s="20">
        <f t="shared" si="1"/>
        <v>3</v>
      </c>
    </row>
    <row r="22" ht="14.25" spans="1:8">
      <c r="A22" s="15">
        <v>15</v>
      </c>
      <c r="B22" s="16" t="s">
        <v>30</v>
      </c>
      <c r="C22" s="16" t="s">
        <v>14</v>
      </c>
      <c r="D22" s="17" t="s">
        <v>15</v>
      </c>
      <c r="E22" s="22">
        <v>2.5</v>
      </c>
      <c r="F22" s="19" t="s">
        <v>16</v>
      </c>
      <c r="G22" s="20">
        <f t="shared" si="0"/>
        <v>37.5</v>
      </c>
      <c r="H22" s="20">
        <f t="shared" si="1"/>
        <v>7.5</v>
      </c>
    </row>
    <row r="23" ht="14.25" spans="1:8">
      <c r="A23" s="21">
        <v>16</v>
      </c>
      <c r="B23" s="16" t="s">
        <v>31</v>
      </c>
      <c r="C23" s="16" t="s">
        <v>14</v>
      </c>
      <c r="D23" s="17" t="s">
        <v>15</v>
      </c>
      <c r="E23" s="18">
        <v>2.5</v>
      </c>
      <c r="F23" s="19" t="s">
        <v>16</v>
      </c>
      <c r="G23" s="20">
        <f t="shared" si="0"/>
        <v>37.5</v>
      </c>
      <c r="H23" s="20">
        <f t="shared" si="1"/>
        <v>7.5</v>
      </c>
    </row>
    <row r="24" ht="14.25" spans="1:8">
      <c r="A24" s="15">
        <v>17</v>
      </c>
      <c r="B24" s="16" t="s">
        <v>32</v>
      </c>
      <c r="C24" s="16" t="s">
        <v>14</v>
      </c>
      <c r="D24" s="17" t="s">
        <v>15</v>
      </c>
      <c r="E24" s="18">
        <v>3</v>
      </c>
      <c r="F24" s="19" t="s">
        <v>16</v>
      </c>
      <c r="G24" s="20">
        <f t="shared" si="0"/>
        <v>45</v>
      </c>
      <c r="H24" s="20">
        <f t="shared" si="1"/>
        <v>9</v>
      </c>
    </row>
    <row r="25" ht="14.25" spans="1:8">
      <c r="A25" s="21">
        <v>18</v>
      </c>
      <c r="B25" s="16" t="s">
        <v>33</v>
      </c>
      <c r="C25" s="16" t="s">
        <v>14</v>
      </c>
      <c r="D25" s="17" t="s">
        <v>15</v>
      </c>
      <c r="E25" s="18">
        <v>3</v>
      </c>
      <c r="F25" s="19" t="s">
        <v>16</v>
      </c>
      <c r="G25" s="20">
        <f t="shared" si="0"/>
        <v>45</v>
      </c>
      <c r="H25" s="20">
        <f t="shared" si="1"/>
        <v>9</v>
      </c>
    </row>
    <row r="26" ht="14.25" spans="1:8">
      <c r="A26" s="15">
        <v>19</v>
      </c>
      <c r="B26" s="16" t="s">
        <v>34</v>
      </c>
      <c r="C26" s="16" t="s">
        <v>14</v>
      </c>
      <c r="D26" s="17" t="s">
        <v>15</v>
      </c>
      <c r="E26" s="18">
        <v>2</v>
      </c>
      <c r="F26" s="19" t="s">
        <v>16</v>
      </c>
      <c r="G26" s="20">
        <f t="shared" si="0"/>
        <v>30</v>
      </c>
      <c r="H26" s="20">
        <f t="shared" si="1"/>
        <v>6</v>
      </c>
    </row>
    <row r="27" ht="14.25" spans="1:8">
      <c r="A27" s="21">
        <v>20</v>
      </c>
      <c r="B27" s="16" t="s">
        <v>35</v>
      </c>
      <c r="C27" s="16" t="s">
        <v>14</v>
      </c>
      <c r="D27" s="17" t="s">
        <v>15</v>
      </c>
      <c r="E27" s="18">
        <v>2</v>
      </c>
      <c r="F27" s="19" t="s">
        <v>16</v>
      </c>
      <c r="G27" s="20">
        <f t="shared" si="0"/>
        <v>30</v>
      </c>
      <c r="H27" s="20">
        <f t="shared" si="1"/>
        <v>6</v>
      </c>
    </row>
    <row r="28" ht="14.25" spans="1:8">
      <c r="A28" s="15">
        <v>21</v>
      </c>
      <c r="B28" s="16" t="s">
        <v>36</v>
      </c>
      <c r="C28" s="16" t="s">
        <v>14</v>
      </c>
      <c r="D28" s="17" t="s">
        <v>15</v>
      </c>
      <c r="E28" s="18">
        <v>1</v>
      </c>
      <c r="F28" s="19" t="s">
        <v>16</v>
      </c>
      <c r="G28" s="20">
        <f t="shared" si="0"/>
        <v>15</v>
      </c>
      <c r="H28" s="20">
        <f t="shared" si="1"/>
        <v>3</v>
      </c>
    </row>
    <row r="29" ht="14.25" spans="1:8">
      <c r="A29" s="21">
        <v>22</v>
      </c>
      <c r="B29" s="16" t="s">
        <v>37</v>
      </c>
      <c r="C29" s="16" t="s">
        <v>14</v>
      </c>
      <c r="D29" s="17" t="s">
        <v>15</v>
      </c>
      <c r="E29" s="18">
        <v>2</v>
      </c>
      <c r="F29" s="19" t="s">
        <v>16</v>
      </c>
      <c r="G29" s="20">
        <f t="shared" si="0"/>
        <v>30</v>
      </c>
      <c r="H29" s="20">
        <f t="shared" si="1"/>
        <v>6</v>
      </c>
    </row>
    <row r="30" ht="14.25" spans="1:8">
      <c r="A30" s="15">
        <v>23</v>
      </c>
      <c r="B30" s="16" t="s">
        <v>38</v>
      </c>
      <c r="C30" s="16" t="s">
        <v>14</v>
      </c>
      <c r="D30" s="17" t="s">
        <v>15</v>
      </c>
      <c r="E30" s="18">
        <v>1</v>
      </c>
      <c r="F30" s="19" t="s">
        <v>16</v>
      </c>
      <c r="G30" s="20">
        <f t="shared" si="0"/>
        <v>15</v>
      </c>
      <c r="H30" s="20">
        <f t="shared" si="1"/>
        <v>3</v>
      </c>
    </row>
    <row r="31" ht="14.25" spans="1:8">
      <c r="A31" s="21">
        <v>24</v>
      </c>
      <c r="B31" s="16" t="s">
        <v>39</v>
      </c>
      <c r="C31" s="16" t="s">
        <v>14</v>
      </c>
      <c r="D31" s="17" t="s">
        <v>15</v>
      </c>
      <c r="E31" s="18">
        <v>1</v>
      </c>
      <c r="F31" s="19" t="s">
        <v>16</v>
      </c>
      <c r="G31" s="20">
        <f t="shared" si="0"/>
        <v>15</v>
      </c>
      <c r="H31" s="20">
        <f t="shared" si="1"/>
        <v>3</v>
      </c>
    </row>
    <row r="32" ht="14.25" spans="1:8">
      <c r="A32" s="15">
        <v>25</v>
      </c>
      <c r="B32" s="16" t="s">
        <v>40</v>
      </c>
      <c r="C32" s="16" t="s">
        <v>14</v>
      </c>
      <c r="D32" s="17" t="s">
        <v>15</v>
      </c>
      <c r="E32" s="18">
        <v>1</v>
      </c>
      <c r="F32" s="19" t="s">
        <v>16</v>
      </c>
      <c r="G32" s="20">
        <f t="shared" si="0"/>
        <v>15</v>
      </c>
      <c r="H32" s="20">
        <f t="shared" si="1"/>
        <v>3</v>
      </c>
    </row>
    <row r="33" ht="14.25" spans="1:8">
      <c r="A33" s="21">
        <v>26</v>
      </c>
      <c r="B33" s="16" t="s">
        <v>41</v>
      </c>
      <c r="C33" s="16" t="s">
        <v>14</v>
      </c>
      <c r="D33" s="17" t="s">
        <v>15</v>
      </c>
      <c r="E33" s="18">
        <v>2</v>
      </c>
      <c r="F33" s="19" t="s">
        <v>16</v>
      </c>
      <c r="G33" s="20">
        <f t="shared" si="0"/>
        <v>30</v>
      </c>
      <c r="H33" s="20">
        <f t="shared" si="1"/>
        <v>6</v>
      </c>
    </row>
    <row r="34" ht="14.25" spans="1:8">
      <c r="A34" s="15">
        <v>27</v>
      </c>
      <c r="B34" s="16" t="s">
        <v>42</v>
      </c>
      <c r="C34" s="16" t="s">
        <v>14</v>
      </c>
      <c r="D34" s="17" t="s">
        <v>15</v>
      </c>
      <c r="E34" s="18">
        <v>2</v>
      </c>
      <c r="F34" s="19" t="s">
        <v>16</v>
      </c>
      <c r="G34" s="20">
        <f t="shared" si="0"/>
        <v>30</v>
      </c>
      <c r="H34" s="20">
        <f t="shared" si="1"/>
        <v>6</v>
      </c>
    </row>
    <row r="35" ht="14.25" spans="1:8">
      <c r="A35" s="21">
        <v>28</v>
      </c>
      <c r="B35" s="16" t="s">
        <v>43</v>
      </c>
      <c r="C35" s="16" t="s">
        <v>14</v>
      </c>
      <c r="D35" s="17" t="s">
        <v>15</v>
      </c>
      <c r="E35" s="18">
        <v>0.8</v>
      </c>
      <c r="F35" s="19" t="s">
        <v>16</v>
      </c>
      <c r="G35" s="20">
        <f t="shared" si="0"/>
        <v>12</v>
      </c>
      <c r="H35" s="20">
        <f t="shared" si="1"/>
        <v>2.4</v>
      </c>
    </row>
    <row r="36" ht="14.25" spans="1:8">
      <c r="A36" s="15">
        <v>29</v>
      </c>
      <c r="B36" s="16" t="s">
        <v>44</v>
      </c>
      <c r="C36" s="16" t="s">
        <v>45</v>
      </c>
      <c r="D36" s="17" t="s">
        <v>15</v>
      </c>
      <c r="E36" s="18">
        <v>2</v>
      </c>
      <c r="F36" s="19" t="s">
        <v>16</v>
      </c>
      <c r="G36" s="20">
        <f t="shared" si="0"/>
        <v>30</v>
      </c>
      <c r="H36" s="20">
        <f t="shared" si="1"/>
        <v>6</v>
      </c>
    </row>
    <row r="37" ht="14.25" spans="1:8">
      <c r="A37" s="21">
        <v>30</v>
      </c>
      <c r="B37" s="16" t="s">
        <v>46</v>
      </c>
      <c r="C37" s="16" t="s">
        <v>45</v>
      </c>
      <c r="D37" s="17" t="s">
        <v>15</v>
      </c>
      <c r="E37" s="22">
        <v>2</v>
      </c>
      <c r="F37" s="19" t="s">
        <v>16</v>
      </c>
      <c r="G37" s="20">
        <f t="shared" si="0"/>
        <v>30</v>
      </c>
      <c r="H37" s="20">
        <f t="shared" si="1"/>
        <v>6</v>
      </c>
    </row>
    <row r="38" ht="14.25" spans="1:8">
      <c r="A38" s="15">
        <v>31</v>
      </c>
      <c r="B38" s="16" t="s">
        <v>47</v>
      </c>
      <c r="C38" s="16" t="s">
        <v>45</v>
      </c>
      <c r="D38" s="17" t="s">
        <v>15</v>
      </c>
      <c r="E38" s="18">
        <v>1</v>
      </c>
      <c r="F38" s="19" t="s">
        <v>16</v>
      </c>
      <c r="G38" s="20">
        <f t="shared" si="0"/>
        <v>15</v>
      </c>
      <c r="H38" s="20">
        <f t="shared" si="1"/>
        <v>3</v>
      </c>
    </row>
    <row r="39" ht="14.25" spans="1:8">
      <c r="A39" s="21">
        <v>32</v>
      </c>
      <c r="B39" s="16" t="s">
        <v>48</v>
      </c>
      <c r="C39" s="16" t="s">
        <v>45</v>
      </c>
      <c r="D39" s="17" t="s">
        <v>15</v>
      </c>
      <c r="E39" s="18">
        <v>2</v>
      </c>
      <c r="F39" s="19" t="s">
        <v>16</v>
      </c>
      <c r="G39" s="20">
        <f t="shared" si="0"/>
        <v>30</v>
      </c>
      <c r="H39" s="20">
        <f t="shared" si="1"/>
        <v>6</v>
      </c>
    </row>
    <row r="40" ht="14.25" spans="1:8">
      <c r="A40" s="15">
        <v>33</v>
      </c>
      <c r="B40" s="16" t="s">
        <v>49</v>
      </c>
      <c r="C40" s="16" t="s">
        <v>45</v>
      </c>
      <c r="D40" s="17" t="s">
        <v>15</v>
      </c>
      <c r="E40" s="18">
        <v>2</v>
      </c>
      <c r="F40" s="19" t="s">
        <v>16</v>
      </c>
      <c r="G40" s="20">
        <f t="shared" si="0"/>
        <v>30</v>
      </c>
      <c r="H40" s="20">
        <f t="shared" si="1"/>
        <v>6</v>
      </c>
    </row>
    <row r="41" ht="14.25" spans="1:8">
      <c r="A41" s="21">
        <v>34</v>
      </c>
      <c r="B41" s="16" t="s">
        <v>50</v>
      </c>
      <c r="C41" s="16" t="s">
        <v>45</v>
      </c>
      <c r="D41" s="17" t="s">
        <v>15</v>
      </c>
      <c r="E41" s="18">
        <v>2</v>
      </c>
      <c r="F41" s="19" t="s">
        <v>16</v>
      </c>
      <c r="G41" s="20">
        <f t="shared" ref="G41:G86" si="2">E41*15</f>
        <v>30</v>
      </c>
      <c r="H41" s="20">
        <f t="shared" ref="H41:H86" si="3">E41*3</f>
        <v>6</v>
      </c>
    </row>
    <row r="42" ht="14.25" spans="1:8">
      <c r="A42" s="15">
        <v>35</v>
      </c>
      <c r="B42" s="16" t="s">
        <v>51</v>
      </c>
      <c r="C42" s="16" t="s">
        <v>45</v>
      </c>
      <c r="D42" s="17" t="s">
        <v>15</v>
      </c>
      <c r="E42" s="18">
        <v>1.5</v>
      </c>
      <c r="F42" s="19" t="s">
        <v>16</v>
      </c>
      <c r="G42" s="20">
        <f t="shared" si="2"/>
        <v>22.5</v>
      </c>
      <c r="H42" s="20">
        <f t="shared" si="3"/>
        <v>4.5</v>
      </c>
    </row>
    <row r="43" ht="14.25" spans="1:8">
      <c r="A43" s="21">
        <v>36</v>
      </c>
      <c r="B43" s="16" t="s">
        <v>52</v>
      </c>
      <c r="C43" s="16" t="s">
        <v>45</v>
      </c>
      <c r="D43" s="17" t="s">
        <v>15</v>
      </c>
      <c r="E43" s="18">
        <v>1</v>
      </c>
      <c r="F43" s="19" t="s">
        <v>16</v>
      </c>
      <c r="G43" s="20">
        <f t="shared" si="2"/>
        <v>15</v>
      </c>
      <c r="H43" s="20">
        <f t="shared" si="3"/>
        <v>3</v>
      </c>
    </row>
    <row r="44" ht="14.25" spans="1:8">
      <c r="A44" s="15">
        <v>37</v>
      </c>
      <c r="B44" s="16" t="s">
        <v>53</v>
      </c>
      <c r="C44" s="16" t="s">
        <v>45</v>
      </c>
      <c r="D44" s="17" t="s">
        <v>15</v>
      </c>
      <c r="E44" s="18">
        <v>2</v>
      </c>
      <c r="F44" s="19" t="s">
        <v>16</v>
      </c>
      <c r="G44" s="20">
        <f t="shared" si="2"/>
        <v>30</v>
      </c>
      <c r="H44" s="20">
        <f t="shared" si="3"/>
        <v>6</v>
      </c>
    </row>
    <row r="45" ht="14.25" spans="1:8">
      <c r="A45" s="21">
        <v>38</v>
      </c>
      <c r="B45" s="16" t="s">
        <v>54</v>
      </c>
      <c r="C45" s="16" t="s">
        <v>55</v>
      </c>
      <c r="D45" s="17" t="s">
        <v>15</v>
      </c>
      <c r="E45" s="18">
        <v>1.5</v>
      </c>
      <c r="F45" s="19" t="s">
        <v>16</v>
      </c>
      <c r="G45" s="20">
        <f t="shared" si="2"/>
        <v>22.5</v>
      </c>
      <c r="H45" s="20">
        <f t="shared" si="3"/>
        <v>4.5</v>
      </c>
    </row>
    <row r="46" ht="14.25" spans="1:8">
      <c r="A46" s="15">
        <v>39</v>
      </c>
      <c r="B46" s="16" t="s">
        <v>56</v>
      </c>
      <c r="C46" s="16" t="s">
        <v>55</v>
      </c>
      <c r="D46" s="17" t="s">
        <v>15</v>
      </c>
      <c r="E46" s="18">
        <v>2</v>
      </c>
      <c r="F46" s="19" t="s">
        <v>16</v>
      </c>
      <c r="G46" s="20">
        <f t="shared" si="2"/>
        <v>30</v>
      </c>
      <c r="H46" s="20">
        <f t="shared" si="3"/>
        <v>6</v>
      </c>
    </row>
    <row r="47" ht="14.25" spans="1:8">
      <c r="A47" s="21">
        <v>40</v>
      </c>
      <c r="B47" s="16" t="s">
        <v>57</v>
      </c>
      <c r="C47" s="16" t="s">
        <v>55</v>
      </c>
      <c r="D47" s="17" t="s">
        <v>15</v>
      </c>
      <c r="E47" s="18">
        <v>1</v>
      </c>
      <c r="F47" s="19" t="s">
        <v>16</v>
      </c>
      <c r="G47" s="20">
        <f t="shared" si="2"/>
        <v>15</v>
      </c>
      <c r="H47" s="20">
        <f t="shared" si="3"/>
        <v>3</v>
      </c>
    </row>
    <row r="48" ht="14.25" spans="1:8">
      <c r="A48" s="15">
        <v>41</v>
      </c>
      <c r="B48" s="16" t="s">
        <v>58</v>
      </c>
      <c r="C48" s="16" t="s">
        <v>55</v>
      </c>
      <c r="D48" s="17" t="s">
        <v>15</v>
      </c>
      <c r="E48" s="18">
        <v>2.5</v>
      </c>
      <c r="F48" s="19" t="s">
        <v>16</v>
      </c>
      <c r="G48" s="20">
        <f t="shared" si="2"/>
        <v>37.5</v>
      </c>
      <c r="H48" s="20">
        <f t="shared" si="3"/>
        <v>7.5</v>
      </c>
    </row>
    <row r="49" ht="14.25" spans="1:8">
      <c r="A49" s="21">
        <v>42</v>
      </c>
      <c r="B49" s="16" t="s">
        <v>59</v>
      </c>
      <c r="C49" s="16" t="s">
        <v>55</v>
      </c>
      <c r="D49" s="17" t="s">
        <v>15</v>
      </c>
      <c r="E49" s="18">
        <v>2</v>
      </c>
      <c r="F49" s="19" t="s">
        <v>16</v>
      </c>
      <c r="G49" s="20">
        <f t="shared" si="2"/>
        <v>30</v>
      </c>
      <c r="H49" s="20">
        <f t="shared" si="3"/>
        <v>6</v>
      </c>
    </row>
    <row r="50" ht="14.25" spans="1:8">
      <c r="A50" s="15">
        <v>43</v>
      </c>
      <c r="B50" s="16" t="s">
        <v>60</v>
      </c>
      <c r="C50" s="16" t="s">
        <v>55</v>
      </c>
      <c r="D50" s="17" t="s">
        <v>15</v>
      </c>
      <c r="E50" s="18">
        <v>1</v>
      </c>
      <c r="F50" s="19" t="s">
        <v>16</v>
      </c>
      <c r="G50" s="20">
        <f t="shared" si="2"/>
        <v>15</v>
      </c>
      <c r="H50" s="20">
        <f t="shared" si="3"/>
        <v>3</v>
      </c>
    </row>
    <row r="51" ht="14.25" spans="1:8">
      <c r="A51" s="21">
        <v>44</v>
      </c>
      <c r="B51" s="16" t="s">
        <v>61</v>
      </c>
      <c r="C51" s="16" t="s">
        <v>55</v>
      </c>
      <c r="D51" s="17" t="s">
        <v>15</v>
      </c>
      <c r="E51" s="18">
        <v>2</v>
      </c>
      <c r="F51" s="19" t="s">
        <v>16</v>
      </c>
      <c r="G51" s="20">
        <f t="shared" si="2"/>
        <v>30</v>
      </c>
      <c r="H51" s="20">
        <f t="shared" si="3"/>
        <v>6</v>
      </c>
    </row>
    <row r="52" ht="14.25" spans="1:8">
      <c r="A52" s="15">
        <v>45</v>
      </c>
      <c r="B52" s="16" t="s">
        <v>62</v>
      </c>
      <c r="C52" s="16" t="s">
        <v>55</v>
      </c>
      <c r="D52" s="17" t="s">
        <v>15</v>
      </c>
      <c r="E52" s="18">
        <v>2</v>
      </c>
      <c r="F52" s="19" t="s">
        <v>16</v>
      </c>
      <c r="G52" s="20">
        <f t="shared" si="2"/>
        <v>30</v>
      </c>
      <c r="H52" s="20">
        <f t="shared" si="3"/>
        <v>6</v>
      </c>
    </row>
    <row r="53" ht="14.25" spans="1:8">
      <c r="A53" s="21">
        <v>46</v>
      </c>
      <c r="B53" s="16" t="s">
        <v>63</v>
      </c>
      <c r="C53" s="16" t="s">
        <v>55</v>
      </c>
      <c r="D53" s="17" t="s">
        <v>15</v>
      </c>
      <c r="E53" s="18">
        <v>1</v>
      </c>
      <c r="F53" s="19" t="s">
        <v>16</v>
      </c>
      <c r="G53" s="20">
        <f t="shared" si="2"/>
        <v>15</v>
      </c>
      <c r="H53" s="20">
        <f t="shared" si="3"/>
        <v>3</v>
      </c>
    </row>
    <row r="54" ht="14.25" spans="1:8">
      <c r="A54" s="15">
        <v>47</v>
      </c>
      <c r="B54" s="16" t="s">
        <v>64</v>
      </c>
      <c r="C54" s="16" t="s">
        <v>55</v>
      </c>
      <c r="D54" s="17" t="s">
        <v>15</v>
      </c>
      <c r="E54" s="18">
        <v>1.5</v>
      </c>
      <c r="F54" s="19" t="s">
        <v>16</v>
      </c>
      <c r="G54" s="20">
        <f t="shared" si="2"/>
        <v>22.5</v>
      </c>
      <c r="H54" s="20">
        <f t="shared" si="3"/>
        <v>4.5</v>
      </c>
    </row>
    <row r="55" ht="14.25" spans="1:8">
      <c r="A55" s="21">
        <v>48</v>
      </c>
      <c r="B55" s="16" t="s">
        <v>65</v>
      </c>
      <c r="C55" s="16" t="s">
        <v>55</v>
      </c>
      <c r="D55" s="17" t="s">
        <v>15</v>
      </c>
      <c r="E55" s="18">
        <v>2</v>
      </c>
      <c r="F55" s="19" t="s">
        <v>16</v>
      </c>
      <c r="G55" s="20">
        <f t="shared" si="2"/>
        <v>30</v>
      </c>
      <c r="H55" s="20">
        <f t="shared" si="3"/>
        <v>6</v>
      </c>
    </row>
    <row r="56" ht="14.25" spans="1:8">
      <c r="A56" s="15">
        <v>49</v>
      </c>
      <c r="B56" s="16" t="s">
        <v>66</v>
      </c>
      <c r="C56" s="16" t="s">
        <v>55</v>
      </c>
      <c r="D56" s="17" t="s">
        <v>15</v>
      </c>
      <c r="E56" s="18">
        <v>2</v>
      </c>
      <c r="F56" s="19" t="s">
        <v>16</v>
      </c>
      <c r="G56" s="20">
        <f t="shared" si="2"/>
        <v>30</v>
      </c>
      <c r="H56" s="20">
        <f t="shared" si="3"/>
        <v>6</v>
      </c>
    </row>
    <row r="57" ht="14.25" spans="1:8">
      <c r="A57" s="15"/>
      <c r="B57" s="23" t="s">
        <v>67</v>
      </c>
      <c r="C57" s="24"/>
      <c r="D57" s="17"/>
      <c r="E57" s="17" t="s">
        <v>68</v>
      </c>
      <c r="F57" s="25"/>
      <c r="G57" s="25">
        <f>SUM(G8:G56)</f>
        <v>1234.5</v>
      </c>
      <c r="H57" s="25">
        <f>SUM(H8:H56)</f>
        <v>246.9</v>
      </c>
    </row>
    <row r="58" ht="101.25" customHeight="1" spans="1:8">
      <c r="A58" s="26" t="s">
        <v>69</v>
      </c>
      <c r="B58" s="26"/>
      <c r="C58" s="26"/>
      <c r="D58" s="26"/>
      <c r="E58" s="26"/>
      <c r="F58" s="26"/>
      <c r="G58" s="26"/>
      <c r="H58" s="26"/>
    </row>
    <row r="59" spans="1:8">
      <c r="A59" s="27" t="s">
        <v>70</v>
      </c>
      <c r="B59" s="28"/>
      <c r="C59" s="28"/>
      <c r="D59" s="29"/>
      <c r="E59" s="30"/>
      <c r="G59" s="30"/>
      <c r="H59" s="30"/>
    </row>
    <row r="60" spans="1:1">
      <c r="A60" t="s">
        <v>71</v>
      </c>
    </row>
    <row r="61" spans="1:1">
      <c r="A61" t="s">
        <v>72</v>
      </c>
    </row>
  </sheetData>
  <mergeCells count="14">
    <mergeCell ref="A1:H1"/>
    <mergeCell ref="A2:H2"/>
    <mergeCell ref="A3:H3"/>
    <mergeCell ref="A4:XFD4"/>
    <mergeCell ref="A5:H5"/>
    <mergeCell ref="A58:H58"/>
    <mergeCell ref="A6:A7"/>
    <mergeCell ref="B6:B7"/>
    <mergeCell ref="C6:C7"/>
    <mergeCell ref="D6:D7"/>
    <mergeCell ref="E6:E7"/>
    <mergeCell ref="F6:F7"/>
    <mergeCell ref="G6:G7"/>
    <mergeCell ref="H6:H7"/>
  </mergeCells>
  <pageMargins left="0.7" right="0.7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陈欣</dc:creator>
  <cp:lastModifiedBy>左耳东（化十）²</cp:lastModifiedBy>
  <dcterms:created xsi:type="dcterms:W3CDTF">2021-05-19T01:00:00Z</dcterms:created>
  <dcterms:modified xsi:type="dcterms:W3CDTF">2024-06-20T07:45:53Z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2052-12.1.0.16929</vt:lpwstr>
  </property>
  <property fmtid="{D5CDD505-2E9C-101B-9397-08002B2CF9AE}" pid="3" name="ICV">
    <vt:lpwstr>BC6DBE2B5B5647C6AB231898D934C602_13</vt:lpwstr>
  </property>
</Properties>
</file>