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<sst xmlns="http://schemas.openxmlformats.org/spreadsheetml/2006/main" count="459" uniqueCount="144">
  <si>
    <t>中国人民财产保险股份有限公司莆田市涵江支公司</t>
  </si>
  <si>
    <t>水稻种植保险承保公示清单</t>
  </si>
  <si>
    <t>莆田市涵江区庄边镇    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</si>
  <si>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</si>
  <si>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</si>
  <si>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</si>
  <si>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</si>
  <si>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</si>
  <si>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</si>
  <si>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</si>
  <si>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</si>
  <si>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</si>
  <si>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</si>
  <si>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黄清荣</t>
  </si>
  <si>
    <t>白玉山组</t>
  </si>
  <si>
    <t>中稻</t>
  </si>
  <si>
    <t>500</t>
  </si>
  <si>
    <t>黄金来</t>
  </si>
  <si>
    <t>黄寿涛</t>
  </si>
  <si>
    <t>黄金清</t>
  </si>
  <si>
    <t>黄玉钦</t>
  </si>
  <si>
    <t>黄玉森</t>
  </si>
  <si>
    <t>黄金星</t>
  </si>
  <si>
    <t>黄金茂</t>
  </si>
  <si>
    <t>黄文强</t>
  </si>
  <si>
    <t>黄文参</t>
  </si>
  <si>
    <t>黄文宣</t>
  </si>
  <si>
    <t>黄玉丹</t>
  </si>
  <si>
    <t>黄金芳</t>
  </si>
  <si>
    <t>黄桂芳</t>
  </si>
  <si>
    <t>黄新风</t>
  </si>
  <si>
    <t>黄光涵</t>
  </si>
  <si>
    <t>黄文星</t>
  </si>
  <si>
    <t>黄文招</t>
  </si>
  <si>
    <t>黄文树</t>
  </si>
  <si>
    <t>黄玉树</t>
  </si>
  <si>
    <t>顶厝组</t>
  </si>
  <si>
    <t>黄金华</t>
  </si>
  <si>
    <t>黄元瑞</t>
  </si>
  <si>
    <t>黄仕禄</t>
  </si>
  <si>
    <t>黄明教</t>
  </si>
  <si>
    <t>黄兆明</t>
  </si>
  <si>
    <t>黄明腾</t>
  </si>
  <si>
    <t>黄金石</t>
  </si>
  <si>
    <t>后埔组</t>
  </si>
  <si>
    <t>黄文株</t>
  </si>
  <si>
    <t>黄模英</t>
  </si>
  <si>
    <t>黄林妹</t>
  </si>
  <si>
    <t>黄秀良</t>
  </si>
  <si>
    <t>黄亚菊</t>
  </si>
  <si>
    <t>黄亚庆</t>
  </si>
  <si>
    <t>浪东组</t>
  </si>
  <si>
    <t>黄金梅</t>
  </si>
  <si>
    <t>黄兆珍</t>
  </si>
  <si>
    <t>黄荣妹</t>
  </si>
  <si>
    <t>黄金书</t>
  </si>
  <si>
    <t>黄武</t>
  </si>
  <si>
    <t>黄兆海</t>
  </si>
  <si>
    <t>黄金灿</t>
  </si>
  <si>
    <t>南山组</t>
  </si>
  <si>
    <t>吴正丁</t>
  </si>
  <si>
    <t>上柏组</t>
  </si>
  <si>
    <t>黄秋桂</t>
  </si>
  <si>
    <t>黄南仔</t>
  </si>
  <si>
    <t>吴金宝</t>
  </si>
  <si>
    <t>黄秀华</t>
  </si>
  <si>
    <t>上后组</t>
  </si>
  <si>
    <t>黄玉英</t>
  </si>
  <si>
    <t>严素英</t>
  </si>
  <si>
    <t>下厝组</t>
  </si>
  <si>
    <t>黄新平</t>
  </si>
  <si>
    <t>下后组</t>
  </si>
  <si>
    <t>黄庆阳</t>
  </si>
  <si>
    <t>下田组</t>
  </si>
  <si>
    <t>黄玉坤</t>
  </si>
  <si>
    <t>新厝组</t>
  </si>
  <si>
    <t>黄金土</t>
  </si>
  <si>
    <t>黄雷同</t>
  </si>
  <si>
    <t>黄元枝</t>
  </si>
  <si>
    <t>沈武</t>
  </si>
  <si>
    <t>黄兆荣</t>
  </si>
  <si>
    <t>黄茂芬</t>
  </si>
  <si>
    <t>黄春林</t>
  </si>
  <si>
    <t>黄宗柳</t>
  </si>
  <si>
    <t>黄德波</t>
  </si>
  <si>
    <t>黄仕芹</t>
  </si>
  <si>
    <t>赖贞舫</t>
  </si>
  <si>
    <t>柯珍珠</t>
  </si>
  <si>
    <t>洋中组</t>
  </si>
  <si>
    <t>黄清泉</t>
  </si>
  <si>
    <t>黄金楷</t>
  </si>
  <si>
    <t>黄美英</t>
  </si>
  <si>
    <t>黄兰英</t>
  </si>
  <si>
    <t>黄泉妹</t>
  </si>
  <si>
    <t>黄建年</t>
  </si>
  <si>
    <t>林玉英</t>
  </si>
  <si>
    <t>黄维达</t>
  </si>
  <si>
    <t>黄兰腾</t>
  </si>
  <si>
    <t>黄亚桃</t>
  </si>
  <si>
    <t>黄金兰</t>
  </si>
  <si>
    <t>黄梅玉</t>
  </si>
  <si>
    <t>黄正尧</t>
  </si>
  <si>
    <t>方仕龙</t>
  </si>
  <si>
    <t>黄正棋</t>
  </si>
  <si>
    <t>黄维太</t>
  </si>
  <si>
    <t>黄文添</t>
  </si>
  <si>
    <t>黄吓杞</t>
  </si>
  <si>
    <t>黄应水</t>
  </si>
  <si>
    <t>中厝组</t>
  </si>
  <si>
    <t>黄赛梅</t>
  </si>
  <si>
    <t>黄清鸿</t>
  </si>
  <si>
    <t>黄金明</t>
  </si>
  <si>
    <t>黄文证</t>
  </si>
  <si>
    <t>黄长城</t>
  </si>
  <si>
    <t>罗秋玉</t>
  </si>
  <si>
    <t>黄应木</t>
  </si>
  <si>
    <t>黄振容</t>
  </si>
  <si>
    <t>黄美芳</t>
  </si>
  <si>
    <t>黄美清</t>
  </si>
  <si>
    <t>黄国华</t>
  </si>
  <si>
    <t>黄兆兰</t>
  </si>
  <si>
    <t>中庄组</t>
  </si>
  <si>
    <t>黄金姐</t>
  </si>
  <si>
    <t>黄素文</t>
  </si>
  <si>
    <t>吴金灿</t>
  </si>
  <si>
    <t>黄素玉</t>
  </si>
  <si>
    <t>黄维南</t>
  </si>
  <si>
    <t>黄正仕</t>
  </si>
  <si>
    <t>黄维敢</t>
  </si>
  <si>
    <t>黄宗林</t>
  </si>
  <si>
    <t>黄友妹</t>
  </si>
  <si>
    <t>吴金茂</t>
  </si>
  <si>
    <t>黄长青</t>
  </si>
  <si>
    <t>黄国富</t>
  </si>
  <si>
    <t>黄桂英</t>
  </si>
  <si>
    <t>黄兆远</t>
  </si>
  <si>
    <t>黄兆敢</t>
  </si>
  <si>
    <t>黄荣毜</t>
  </si>
  <si>
    <t>合计</t>
  </si>
  <si>
    <t>165.94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</si>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</sst>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22"/>
  <sheetViews>
    <sheetView tabSelected="1" topLeftCell="A97" workbookViewId="0">
      <selection activeCell="K116" sqref="K116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1.5</v>
      </c>
      <c r="F8" s="19" t="s">
        <v>16</v>
      </c>
      <c r="G8" s="20">
        <f>E8*15</f>
        <v>22.5</v>
      </c>
      <c r="H8" s="20">
        <f>E8*3</f>
        <v>4.5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1</v>
      </c>
      <c r="F9" s="19" t="s">
        <v>16</v>
      </c>
      <c r="G9" s="20">
        <f t="shared" ref="G9:G40" si="0">E9*15</f>
        <v>15</v>
      </c>
      <c r="H9" s="20">
        <f t="shared" ref="H9:H40" si="1">E9*3</f>
        <v>3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1.5</v>
      </c>
      <c r="F10" s="19" t="s">
        <v>16</v>
      </c>
      <c r="G10" s="20">
        <f t="shared" si="0"/>
        <v>22.5</v>
      </c>
      <c r="H10" s="20">
        <f t="shared" si="1"/>
        <v>4.5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1</v>
      </c>
      <c r="F11" s="19" t="s">
        <v>16</v>
      </c>
      <c r="G11" s="20">
        <f t="shared" si="0"/>
        <v>15</v>
      </c>
      <c r="H11" s="20">
        <f t="shared" si="1"/>
        <v>3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1.5</v>
      </c>
      <c r="F12" s="19" t="s">
        <v>16</v>
      </c>
      <c r="G12" s="20">
        <f t="shared" si="0"/>
        <v>22.5</v>
      </c>
      <c r="H12" s="20">
        <f t="shared" si="1"/>
        <v>4.5</v>
      </c>
    </row>
    <row r="13" ht="14.25" spans="1:8">
      <c r="A13" s="21">
        <v>6</v>
      </c>
      <c r="B13" s="16" t="s">
        <v>21</v>
      </c>
      <c r="C13" s="16" t="s">
        <v>14</v>
      </c>
      <c r="D13" s="17" t="s">
        <v>15</v>
      </c>
      <c r="E13" s="18">
        <v>1</v>
      </c>
      <c r="F13" s="19" t="s">
        <v>16</v>
      </c>
      <c r="G13" s="20">
        <f t="shared" si="0"/>
        <v>15</v>
      </c>
      <c r="H13" s="20">
        <f t="shared" si="1"/>
        <v>3</v>
      </c>
    </row>
    <row r="14" ht="14.25" spans="1:8">
      <c r="A14" s="15">
        <v>7</v>
      </c>
      <c r="B14" s="16" t="s">
        <v>22</v>
      </c>
      <c r="C14" s="16" t="s">
        <v>14</v>
      </c>
      <c r="D14" s="17" t="s">
        <v>15</v>
      </c>
      <c r="E14" s="18">
        <v>1.5</v>
      </c>
      <c r="F14" s="19" t="s">
        <v>16</v>
      </c>
      <c r="G14" s="20">
        <f t="shared" si="0"/>
        <v>22.5</v>
      </c>
      <c r="H14" s="20">
        <f t="shared" si="1"/>
        <v>4.5</v>
      </c>
    </row>
    <row r="15" ht="14.25" spans="1:8">
      <c r="A15" s="21">
        <v>8</v>
      </c>
      <c r="B15" s="16" t="s">
        <v>23</v>
      </c>
      <c r="C15" s="16" t="s">
        <v>14</v>
      </c>
      <c r="D15" s="17" t="s">
        <v>15</v>
      </c>
      <c r="E15" s="18">
        <v>3</v>
      </c>
      <c r="F15" s="19" t="s">
        <v>16</v>
      </c>
      <c r="G15" s="20">
        <f t="shared" si="0"/>
        <v>45</v>
      </c>
      <c r="H15" s="20">
        <f t="shared" si="1"/>
        <v>9</v>
      </c>
    </row>
    <row r="16" ht="14.25" spans="1:8">
      <c r="A16" s="15">
        <v>9</v>
      </c>
      <c r="B16" s="16" t="s">
        <v>24</v>
      </c>
      <c r="C16" s="16" t="s">
        <v>14</v>
      </c>
      <c r="D16" s="17" t="s">
        <v>15</v>
      </c>
      <c r="E16" s="18">
        <v>1</v>
      </c>
      <c r="F16" s="19" t="s">
        <v>16</v>
      </c>
      <c r="G16" s="20">
        <f t="shared" si="0"/>
        <v>15</v>
      </c>
      <c r="H16" s="20">
        <f t="shared" si="1"/>
        <v>3</v>
      </c>
    </row>
    <row r="17" ht="14.25" spans="1:8">
      <c r="A17" s="21">
        <v>10</v>
      </c>
      <c r="B17" s="16" t="s">
        <v>25</v>
      </c>
      <c r="C17" s="16" t="s">
        <v>14</v>
      </c>
      <c r="D17" s="17" t="s">
        <v>15</v>
      </c>
      <c r="E17" s="18">
        <v>2</v>
      </c>
      <c r="F17" s="19" t="s">
        <v>16</v>
      </c>
      <c r="G17" s="20">
        <f t="shared" si="0"/>
        <v>30</v>
      </c>
      <c r="H17" s="20">
        <f t="shared" si="1"/>
        <v>6</v>
      </c>
    </row>
    <row r="18" ht="14.25" spans="1:8">
      <c r="A18" s="15">
        <v>11</v>
      </c>
      <c r="B18" s="16" t="s">
        <v>26</v>
      </c>
      <c r="C18" s="16" t="s">
        <v>14</v>
      </c>
      <c r="D18" s="17" t="s">
        <v>15</v>
      </c>
      <c r="E18" s="18">
        <v>3</v>
      </c>
      <c r="F18" s="19" t="s">
        <v>16</v>
      </c>
      <c r="G18" s="20">
        <f t="shared" si="0"/>
        <v>45</v>
      </c>
      <c r="H18" s="20">
        <f t="shared" si="1"/>
        <v>9</v>
      </c>
    </row>
    <row r="19" ht="14.25" spans="1:8">
      <c r="A19" s="21">
        <v>12</v>
      </c>
      <c r="B19" s="16" t="s">
        <v>27</v>
      </c>
      <c r="C19" s="16" t="s">
        <v>14</v>
      </c>
      <c r="D19" s="17" t="s">
        <v>15</v>
      </c>
      <c r="E19" s="18">
        <v>1.5</v>
      </c>
      <c r="F19" s="19" t="s">
        <v>16</v>
      </c>
      <c r="G19" s="20">
        <f t="shared" si="0"/>
        <v>22.5</v>
      </c>
      <c r="H19" s="20">
        <f t="shared" si="1"/>
        <v>4.5</v>
      </c>
    </row>
    <row r="20" ht="14.25" spans="1:8">
      <c r="A20" s="15">
        <v>13</v>
      </c>
      <c r="B20" s="16" t="s">
        <v>28</v>
      </c>
      <c r="C20" s="16" t="s">
        <v>14</v>
      </c>
      <c r="D20" s="17" t="s">
        <v>15</v>
      </c>
      <c r="E20" s="18">
        <v>1</v>
      </c>
      <c r="F20" s="19" t="s">
        <v>16</v>
      </c>
      <c r="G20" s="20">
        <f t="shared" si="0"/>
        <v>15</v>
      </c>
      <c r="H20" s="20">
        <f t="shared" si="1"/>
        <v>3</v>
      </c>
    </row>
    <row r="21" ht="14.25" spans="1:8">
      <c r="A21" s="21">
        <v>14</v>
      </c>
      <c r="B21" s="16" t="s">
        <v>29</v>
      </c>
      <c r="C21" s="16" t="s">
        <v>14</v>
      </c>
      <c r="D21" s="17" t="s">
        <v>15</v>
      </c>
      <c r="E21" s="18">
        <v>1</v>
      </c>
      <c r="F21" s="19" t="s">
        <v>16</v>
      </c>
      <c r="G21" s="20">
        <f t="shared" si="0"/>
        <v>15</v>
      </c>
      <c r="H21" s="20">
        <f t="shared" si="1"/>
        <v>3</v>
      </c>
    </row>
    <row r="22" ht="14.25" spans="1:8">
      <c r="A22" s="15">
        <v>15</v>
      </c>
      <c r="B22" s="16" t="s">
        <v>30</v>
      </c>
      <c r="C22" s="16" t="s">
        <v>14</v>
      </c>
      <c r="D22" s="17" t="s">
        <v>15</v>
      </c>
      <c r="E22" s="22">
        <v>1</v>
      </c>
      <c r="F22" s="19" t="s">
        <v>16</v>
      </c>
      <c r="G22" s="20">
        <f t="shared" si="0"/>
        <v>15</v>
      </c>
      <c r="H22" s="20">
        <f t="shared" si="1"/>
        <v>3</v>
      </c>
    </row>
    <row r="23" ht="14.25" spans="1:8">
      <c r="A23" s="21">
        <v>16</v>
      </c>
      <c r="B23" s="16" t="s">
        <v>31</v>
      </c>
      <c r="C23" s="16" t="s">
        <v>14</v>
      </c>
      <c r="D23" s="17" t="s">
        <v>15</v>
      </c>
      <c r="E23" s="18">
        <v>1.5</v>
      </c>
      <c r="F23" s="19" t="s">
        <v>16</v>
      </c>
      <c r="G23" s="20">
        <f t="shared" si="0"/>
        <v>22.5</v>
      </c>
      <c r="H23" s="20">
        <f t="shared" si="1"/>
        <v>4.5</v>
      </c>
    </row>
    <row r="24" ht="14.25" spans="1:8">
      <c r="A24" s="15">
        <v>17</v>
      </c>
      <c r="B24" s="16" t="s">
        <v>32</v>
      </c>
      <c r="C24" s="16" t="s">
        <v>14</v>
      </c>
      <c r="D24" s="17" t="s">
        <v>15</v>
      </c>
      <c r="E24" s="18">
        <v>1</v>
      </c>
      <c r="F24" s="19" t="s">
        <v>16</v>
      </c>
      <c r="G24" s="20">
        <f t="shared" si="0"/>
        <v>15</v>
      </c>
      <c r="H24" s="20">
        <f t="shared" si="1"/>
        <v>3</v>
      </c>
    </row>
    <row r="25" ht="14.25" spans="1:8">
      <c r="A25" s="21">
        <v>18</v>
      </c>
      <c r="B25" s="16" t="s">
        <v>33</v>
      </c>
      <c r="C25" s="16" t="s">
        <v>14</v>
      </c>
      <c r="D25" s="17" t="s">
        <v>15</v>
      </c>
      <c r="E25" s="18">
        <v>1</v>
      </c>
      <c r="F25" s="19" t="s">
        <v>16</v>
      </c>
      <c r="G25" s="20">
        <f t="shared" si="0"/>
        <v>15</v>
      </c>
      <c r="H25" s="20">
        <f t="shared" si="1"/>
        <v>3</v>
      </c>
    </row>
    <row r="26" ht="14.25" spans="1:8">
      <c r="A26" s="15">
        <v>19</v>
      </c>
      <c r="B26" s="16" t="s">
        <v>34</v>
      </c>
      <c r="C26" s="16" t="s">
        <v>14</v>
      </c>
      <c r="D26" s="17" t="s">
        <v>15</v>
      </c>
      <c r="E26" s="18">
        <v>1</v>
      </c>
      <c r="F26" s="19" t="s">
        <v>16</v>
      </c>
      <c r="G26" s="20">
        <f t="shared" si="0"/>
        <v>15</v>
      </c>
      <c r="H26" s="20">
        <f t="shared" si="1"/>
        <v>3</v>
      </c>
    </row>
    <row r="27" ht="14.25" spans="1:8">
      <c r="A27" s="21">
        <v>20</v>
      </c>
      <c r="B27" s="16" t="s">
        <v>35</v>
      </c>
      <c r="C27" s="16" t="s">
        <v>36</v>
      </c>
      <c r="D27" s="17" t="s">
        <v>15</v>
      </c>
      <c r="E27" s="18">
        <v>1</v>
      </c>
      <c r="F27" s="19" t="s">
        <v>16</v>
      </c>
      <c r="G27" s="20">
        <f t="shared" si="0"/>
        <v>15</v>
      </c>
      <c r="H27" s="20">
        <f t="shared" si="1"/>
        <v>3</v>
      </c>
    </row>
    <row r="28" ht="14.25" spans="1:8">
      <c r="A28" s="15">
        <v>21</v>
      </c>
      <c r="B28" s="16" t="s">
        <v>37</v>
      </c>
      <c r="C28" s="16" t="s">
        <v>36</v>
      </c>
      <c r="D28" s="17" t="s">
        <v>15</v>
      </c>
      <c r="E28" s="18">
        <v>1</v>
      </c>
      <c r="F28" s="19" t="s">
        <v>16</v>
      </c>
      <c r="G28" s="20">
        <f t="shared" si="0"/>
        <v>15</v>
      </c>
      <c r="H28" s="20">
        <f t="shared" si="1"/>
        <v>3</v>
      </c>
    </row>
    <row r="29" ht="14.25" spans="1:8">
      <c r="A29" s="21">
        <v>22</v>
      </c>
      <c r="B29" s="16" t="s">
        <v>38</v>
      </c>
      <c r="C29" s="16" t="s">
        <v>36</v>
      </c>
      <c r="D29" s="17" t="s">
        <v>15</v>
      </c>
      <c r="E29" s="18">
        <v>3</v>
      </c>
      <c r="F29" s="19" t="s">
        <v>16</v>
      </c>
      <c r="G29" s="20">
        <f t="shared" si="0"/>
        <v>45</v>
      </c>
      <c r="H29" s="20">
        <f t="shared" si="1"/>
        <v>9</v>
      </c>
    </row>
    <row r="30" ht="14.25" spans="1:8">
      <c r="A30" s="15">
        <v>23</v>
      </c>
      <c r="B30" s="16" t="s">
        <v>39</v>
      </c>
      <c r="C30" s="16" t="s">
        <v>36</v>
      </c>
      <c r="D30" s="17" t="s">
        <v>15</v>
      </c>
      <c r="E30" s="18">
        <v>3</v>
      </c>
      <c r="F30" s="19" t="s">
        <v>16</v>
      </c>
      <c r="G30" s="20">
        <f t="shared" si="0"/>
        <v>45</v>
      </c>
      <c r="H30" s="20">
        <f t="shared" si="1"/>
        <v>9</v>
      </c>
    </row>
    <row r="31" ht="14.25" spans="1:8">
      <c r="A31" s="21">
        <v>24</v>
      </c>
      <c r="B31" s="16" t="s">
        <v>40</v>
      </c>
      <c r="C31" s="16" t="s">
        <v>36</v>
      </c>
      <c r="D31" s="17" t="s">
        <v>15</v>
      </c>
      <c r="E31" s="18">
        <v>1</v>
      </c>
      <c r="F31" s="19" t="s">
        <v>16</v>
      </c>
      <c r="G31" s="20">
        <f t="shared" si="0"/>
        <v>15</v>
      </c>
      <c r="H31" s="20">
        <f t="shared" si="1"/>
        <v>3</v>
      </c>
    </row>
    <row r="32" ht="14.25" spans="1:8">
      <c r="A32" s="15">
        <v>25</v>
      </c>
      <c r="B32" s="16" t="s">
        <v>41</v>
      </c>
      <c r="C32" s="16" t="s">
        <v>36</v>
      </c>
      <c r="D32" s="17" t="s">
        <v>15</v>
      </c>
      <c r="E32" s="18">
        <v>2</v>
      </c>
      <c r="F32" s="19" t="s">
        <v>16</v>
      </c>
      <c r="G32" s="20">
        <f t="shared" si="0"/>
        <v>30</v>
      </c>
      <c r="H32" s="20">
        <f t="shared" si="1"/>
        <v>6</v>
      </c>
    </row>
    <row r="33" ht="14.25" spans="1:8">
      <c r="A33" s="21">
        <v>26</v>
      </c>
      <c r="B33" s="16" t="s">
        <v>42</v>
      </c>
      <c r="C33" s="16" t="s">
        <v>36</v>
      </c>
      <c r="D33" s="17" t="s">
        <v>15</v>
      </c>
      <c r="E33" s="18">
        <v>1</v>
      </c>
      <c r="F33" s="19" t="s">
        <v>16</v>
      </c>
      <c r="G33" s="20">
        <f t="shared" si="0"/>
        <v>15</v>
      </c>
      <c r="H33" s="20">
        <f t="shared" si="1"/>
        <v>3</v>
      </c>
    </row>
    <row r="34" ht="14.25" spans="1:8">
      <c r="A34" s="15">
        <v>27</v>
      </c>
      <c r="B34" s="16" t="s">
        <v>43</v>
      </c>
      <c r="C34" s="16" t="s">
        <v>44</v>
      </c>
      <c r="D34" s="17" t="s">
        <v>15</v>
      </c>
      <c r="E34" s="18">
        <v>1</v>
      </c>
      <c r="F34" s="19" t="s">
        <v>16</v>
      </c>
      <c r="G34" s="20">
        <f t="shared" si="0"/>
        <v>15</v>
      </c>
      <c r="H34" s="20">
        <f t="shared" si="1"/>
        <v>3</v>
      </c>
    </row>
    <row r="35" ht="14.25" spans="1:8">
      <c r="A35" s="21">
        <v>28</v>
      </c>
      <c r="B35" s="16" t="s">
        <v>45</v>
      </c>
      <c r="C35" s="16" t="s">
        <v>44</v>
      </c>
      <c r="D35" s="17" t="s">
        <v>15</v>
      </c>
      <c r="E35" s="18">
        <v>1</v>
      </c>
      <c r="F35" s="19" t="s">
        <v>16</v>
      </c>
      <c r="G35" s="20">
        <f t="shared" si="0"/>
        <v>15</v>
      </c>
      <c r="H35" s="20">
        <f t="shared" si="1"/>
        <v>3</v>
      </c>
    </row>
    <row r="36" ht="14.25" spans="1:8">
      <c r="A36" s="15">
        <v>29</v>
      </c>
      <c r="B36" s="16" t="s">
        <v>46</v>
      </c>
      <c r="C36" s="16" t="s">
        <v>44</v>
      </c>
      <c r="D36" s="17" t="s">
        <v>15</v>
      </c>
      <c r="E36" s="18">
        <v>1</v>
      </c>
      <c r="F36" s="19" t="s">
        <v>16</v>
      </c>
      <c r="G36" s="20">
        <f t="shared" si="0"/>
        <v>15</v>
      </c>
      <c r="H36" s="20">
        <f t="shared" si="1"/>
        <v>3</v>
      </c>
    </row>
    <row r="37" ht="14.25" spans="1:8">
      <c r="A37" s="21">
        <v>30</v>
      </c>
      <c r="B37" s="16" t="s">
        <v>47</v>
      </c>
      <c r="C37" s="16" t="s">
        <v>44</v>
      </c>
      <c r="D37" s="17" t="s">
        <v>15</v>
      </c>
      <c r="E37" s="22">
        <v>1</v>
      </c>
      <c r="F37" s="19" t="s">
        <v>16</v>
      </c>
      <c r="G37" s="20">
        <f t="shared" si="0"/>
        <v>15</v>
      </c>
      <c r="H37" s="20">
        <f t="shared" si="1"/>
        <v>3</v>
      </c>
    </row>
    <row r="38" ht="14.25" spans="1:8">
      <c r="A38" s="15">
        <v>31</v>
      </c>
      <c r="B38" s="16" t="s">
        <v>48</v>
      </c>
      <c r="C38" s="16" t="s">
        <v>44</v>
      </c>
      <c r="D38" s="17" t="s">
        <v>15</v>
      </c>
      <c r="E38" s="18">
        <v>2</v>
      </c>
      <c r="F38" s="19" t="s">
        <v>16</v>
      </c>
      <c r="G38" s="20">
        <f t="shared" si="0"/>
        <v>30</v>
      </c>
      <c r="H38" s="20">
        <f t="shared" si="1"/>
        <v>6</v>
      </c>
    </row>
    <row r="39" ht="14.25" spans="1:8">
      <c r="A39" s="21">
        <v>32</v>
      </c>
      <c r="B39" s="16" t="s">
        <v>49</v>
      </c>
      <c r="C39" s="16" t="s">
        <v>44</v>
      </c>
      <c r="D39" s="17" t="s">
        <v>15</v>
      </c>
      <c r="E39" s="18">
        <v>1</v>
      </c>
      <c r="F39" s="19" t="s">
        <v>16</v>
      </c>
      <c r="G39" s="20">
        <f t="shared" si="0"/>
        <v>15</v>
      </c>
      <c r="H39" s="20">
        <f t="shared" si="1"/>
        <v>3</v>
      </c>
    </row>
    <row r="40" ht="14.25" spans="1:8">
      <c r="A40" s="15">
        <v>33</v>
      </c>
      <c r="B40" s="16" t="s">
        <v>50</v>
      </c>
      <c r="C40" s="16" t="s">
        <v>51</v>
      </c>
      <c r="D40" s="17" t="s">
        <v>15</v>
      </c>
      <c r="E40" s="18">
        <v>1</v>
      </c>
      <c r="F40" s="19" t="s">
        <v>16</v>
      </c>
      <c r="G40" s="20">
        <f t="shared" si="0"/>
        <v>15</v>
      </c>
      <c r="H40" s="20">
        <f t="shared" si="1"/>
        <v>3</v>
      </c>
    </row>
    <row r="41" ht="14.25" spans="1:8">
      <c r="A41" s="21">
        <v>34</v>
      </c>
      <c r="B41" s="16" t="s">
        <v>52</v>
      </c>
      <c r="C41" s="16" t="s">
        <v>51</v>
      </c>
      <c r="D41" s="17" t="s">
        <v>15</v>
      </c>
      <c r="E41" s="18">
        <v>1</v>
      </c>
      <c r="F41" s="19" t="s">
        <v>16</v>
      </c>
      <c r="G41" s="20">
        <f t="shared" ref="G41:G72" si="2">E41*15</f>
        <v>15</v>
      </c>
      <c r="H41" s="20">
        <f t="shared" ref="H41:H72" si="3">E41*3</f>
        <v>3</v>
      </c>
    </row>
    <row r="42" ht="14.25" spans="1:8">
      <c r="A42" s="15">
        <v>35</v>
      </c>
      <c r="B42" s="16" t="s">
        <v>53</v>
      </c>
      <c r="C42" s="16" t="s">
        <v>51</v>
      </c>
      <c r="D42" s="17" t="s">
        <v>15</v>
      </c>
      <c r="E42" s="18">
        <v>1</v>
      </c>
      <c r="F42" s="19" t="s">
        <v>16</v>
      </c>
      <c r="G42" s="20">
        <f t="shared" si="2"/>
        <v>15</v>
      </c>
      <c r="H42" s="20">
        <f t="shared" si="3"/>
        <v>3</v>
      </c>
    </row>
    <row r="43" ht="14.25" spans="1:8">
      <c r="A43" s="21">
        <v>36</v>
      </c>
      <c r="B43" s="16" t="s">
        <v>54</v>
      </c>
      <c r="C43" s="16" t="s">
        <v>51</v>
      </c>
      <c r="D43" s="17" t="s">
        <v>15</v>
      </c>
      <c r="E43" s="18">
        <v>1</v>
      </c>
      <c r="F43" s="19" t="s">
        <v>16</v>
      </c>
      <c r="G43" s="20">
        <f t="shared" si="2"/>
        <v>15</v>
      </c>
      <c r="H43" s="20">
        <f t="shared" si="3"/>
        <v>3</v>
      </c>
    </row>
    <row r="44" ht="14.25" spans="1:8">
      <c r="A44" s="15">
        <v>37</v>
      </c>
      <c r="B44" s="16" t="s">
        <v>55</v>
      </c>
      <c r="C44" s="16" t="s">
        <v>51</v>
      </c>
      <c r="D44" s="17" t="s">
        <v>15</v>
      </c>
      <c r="E44" s="18">
        <v>1</v>
      </c>
      <c r="F44" s="19" t="s">
        <v>16</v>
      </c>
      <c r="G44" s="20">
        <f t="shared" si="2"/>
        <v>15</v>
      </c>
      <c r="H44" s="20">
        <f t="shared" si="3"/>
        <v>3</v>
      </c>
    </row>
    <row r="45" ht="14.25" spans="1:8">
      <c r="A45" s="21">
        <v>38</v>
      </c>
      <c r="B45" s="16" t="s">
        <v>56</v>
      </c>
      <c r="C45" s="16" t="s">
        <v>51</v>
      </c>
      <c r="D45" s="17" t="s">
        <v>15</v>
      </c>
      <c r="E45" s="18">
        <v>2</v>
      </c>
      <c r="F45" s="19" t="s">
        <v>16</v>
      </c>
      <c r="G45" s="20">
        <f t="shared" si="2"/>
        <v>30</v>
      </c>
      <c r="H45" s="20">
        <f t="shared" si="3"/>
        <v>6</v>
      </c>
    </row>
    <row r="46" ht="14.25" spans="1:8">
      <c r="A46" s="15">
        <v>39</v>
      </c>
      <c r="B46" s="16" t="s">
        <v>57</v>
      </c>
      <c r="C46" s="16" t="s">
        <v>51</v>
      </c>
      <c r="D46" s="17" t="s">
        <v>15</v>
      </c>
      <c r="E46" s="18">
        <v>2.5</v>
      </c>
      <c r="F46" s="19" t="s">
        <v>16</v>
      </c>
      <c r="G46" s="20">
        <f t="shared" si="2"/>
        <v>37.5</v>
      </c>
      <c r="H46" s="20">
        <f t="shared" si="3"/>
        <v>7.5</v>
      </c>
    </row>
    <row r="47" ht="14.25" spans="1:8">
      <c r="A47" s="21">
        <v>40</v>
      </c>
      <c r="B47" s="16" t="s">
        <v>58</v>
      </c>
      <c r="C47" s="16" t="s">
        <v>59</v>
      </c>
      <c r="D47" s="17" t="s">
        <v>15</v>
      </c>
      <c r="E47" s="18">
        <v>3.77</v>
      </c>
      <c r="F47" s="19" t="s">
        <v>16</v>
      </c>
      <c r="G47" s="20">
        <f t="shared" si="2"/>
        <v>56.55</v>
      </c>
      <c r="H47" s="20">
        <f t="shared" si="3"/>
        <v>11.31</v>
      </c>
    </row>
    <row r="48" ht="14.25" spans="1:8">
      <c r="A48" s="15">
        <v>41</v>
      </c>
      <c r="B48" s="16" t="s">
        <v>60</v>
      </c>
      <c r="C48" s="16" t="s">
        <v>61</v>
      </c>
      <c r="D48" s="17" t="s">
        <v>15</v>
      </c>
      <c r="E48" s="18">
        <v>1</v>
      </c>
      <c r="F48" s="19" t="s">
        <v>16</v>
      </c>
      <c r="G48" s="20">
        <f t="shared" si="2"/>
        <v>15</v>
      </c>
      <c r="H48" s="20">
        <f t="shared" si="3"/>
        <v>3</v>
      </c>
    </row>
    <row r="49" ht="14.25" spans="1:8">
      <c r="A49" s="21">
        <v>42</v>
      </c>
      <c r="B49" s="16" t="s">
        <v>62</v>
      </c>
      <c r="C49" s="16" t="s">
        <v>61</v>
      </c>
      <c r="D49" s="17" t="s">
        <v>15</v>
      </c>
      <c r="E49" s="18">
        <v>4</v>
      </c>
      <c r="F49" s="19" t="s">
        <v>16</v>
      </c>
      <c r="G49" s="20">
        <f t="shared" si="2"/>
        <v>60</v>
      </c>
      <c r="H49" s="20">
        <f t="shared" si="3"/>
        <v>12</v>
      </c>
    </row>
    <row r="50" ht="14.25" spans="1:8">
      <c r="A50" s="15">
        <v>43</v>
      </c>
      <c r="B50" s="16" t="s">
        <v>63</v>
      </c>
      <c r="C50" s="16" t="s">
        <v>61</v>
      </c>
      <c r="D50" s="17" t="s">
        <v>15</v>
      </c>
      <c r="E50" s="18">
        <v>2</v>
      </c>
      <c r="F50" s="19" t="s">
        <v>16</v>
      </c>
      <c r="G50" s="20">
        <f t="shared" si="2"/>
        <v>30</v>
      </c>
      <c r="H50" s="20">
        <f t="shared" si="3"/>
        <v>6</v>
      </c>
    </row>
    <row r="51" ht="14.25" spans="1:8">
      <c r="A51" s="21">
        <v>44</v>
      </c>
      <c r="B51" s="16" t="s">
        <v>64</v>
      </c>
      <c r="C51" s="16" t="s">
        <v>61</v>
      </c>
      <c r="D51" s="17" t="s">
        <v>15</v>
      </c>
      <c r="E51" s="18">
        <v>1</v>
      </c>
      <c r="F51" s="19" t="s">
        <v>16</v>
      </c>
      <c r="G51" s="20">
        <f t="shared" si="2"/>
        <v>15</v>
      </c>
      <c r="H51" s="20">
        <f t="shared" si="3"/>
        <v>3</v>
      </c>
    </row>
    <row r="52" ht="14.25" spans="1:8">
      <c r="A52" s="15">
        <v>45</v>
      </c>
      <c r="B52" s="16" t="s">
        <v>65</v>
      </c>
      <c r="C52" s="16" t="s">
        <v>66</v>
      </c>
      <c r="D52" s="17" t="s">
        <v>15</v>
      </c>
      <c r="E52" s="18">
        <v>3.5</v>
      </c>
      <c r="F52" s="19" t="s">
        <v>16</v>
      </c>
      <c r="G52" s="20">
        <f t="shared" si="2"/>
        <v>52.5</v>
      </c>
      <c r="H52" s="20">
        <f t="shared" si="3"/>
        <v>10.5</v>
      </c>
    </row>
    <row r="53" ht="14.25" spans="1:8">
      <c r="A53" s="21">
        <v>46</v>
      </c>
      <c r="B53" s="16" t="s">
        <v>67</v>
      </c>
      <c r="C53" s="16" t="s">
        <v>66</v>
      </c>
      <c r="D53" s="17" t="s">
        <v>15</v>
      </c>
      <c r="E53" s="18">
        <v>1.42</v>
      </c>
      <c r="F53" s="19" t="s">
        <v>16</v>
      </c>
      <c r="G53" s="20">
        <f t="shared" si="2"/>
        <v>21.3</v>
      </c>
      <c r="H53" s="20">
        <f t="shared" si="3"/>
        <v>4.26</v>
      </c>
    </row>
    <row r="54" ht="14.25" spans="1:8">
      <c r="A54" s="15">
        <v>47</v>
      </c>
      <c r="B54" s="16" t="s">
        <v>68</v>
      </c>
      <c r="C54" s="16" t="s">
        <v>69</v>
      </c>
      <c r="D54" s="17" t="s">
        <v>15</v>
      </c>
      <c r="E54" s="18">
        <v>1</v>
      </c>
      <c r="F54" s="19" t="s">
        <v>16</v>
      </c>
      <c r="G54" s="20">
        <f t="shared" si="2"/>
        <v>15</v>
      </c>
      <c r="H54" s="20">
        <f t="shared" si="3"/>
        <v>3</v>
      </c>
    </row>
    <row r="55" ht="14.25" spans="1:8">
      <c r="A55" s="21">
        <v>48</v>
      </c>
      <c r="B55" s="16" t="s">
        <v>70</v>
      </c>
      <c r="C55" s="16" t="s">
        <v>71</v>
      </c>
      <c r="D55" s="17" t="s">
        <v>15</v>
      </c>
      <c r="E55" s="18">
        <v>1.5</v>
      </c>
      <c r="F55" s="19" t="s">
        <v>16</v>
      </c>
      <c r="G55" s="20">
        <f t="shared" si="2"/>
        <v>22.5</v>
      </c>
      <c r="H55" s="20">
        <f t="shared" si="3"/>
        <v>4.5</v>
      </c>
    </row>
    <row r="56" ht="14.25" spans="1:8">
      <c r="A56" s="15">
        <v>49</v>
      </c>
      <c r="B56" s="16" t="s">
        <v>72</v>
      </c>
      <c r="C56" s="16" t="s">
        <v>73</v>
      </c>
      <c r="D56" s="17" t="s">
        <v>15</v>
      </c>
      <c r="E56" s="18">
        <v>0.8</v>
      </c>
      <c r="F56" s="19" t="s">
        <v>16</v>
      </c>
      <c r="G56" s="20">
        <f t="shared" si="2"/>
        <v>12</v>
      </c>
      <c r="H56" s="20">
        <f t="shared" si="3"/>
        <v>2.4</v>
      </c>
    </row>
    <row r="57" ht="14.25" spans="1:8">
      <c r="A57" s="21">
        <v>50</v>
      </c>
      <c r="B57" s="16" t="s">
        <v>74</v>
      </c>
      <c r="C57" s="16" t="s">
        <v>75</v>
      </c>
      <c r="D57" s="17" t="s">
        <v>15</v>
      </c>
      <c r="E57" s="18">
        <v>2</v>
      </c>
      <c r="F57" s="19" t="s">
        <v>16</v>
      </c>
      <c r="G57" s="20">
        <f t="shared" si="2"/>
        <v>30</v>
      </c>
      <c r="H57" s="20">
        <f t="shared" si="3"/>
        <v>6</v>
      </c>
    </row>
    <row r="58" ht="14.25" spans="1:8">
      <c r="A58" s="15">
        <v>51</v>
      </c>
      <c r="B58" s="16" t="s">
        <v>76</v>
      </c>
      <c r="C58" s="16" t="s">
        <v>75</v>
      </c>
      <c r="D58" s="17" t="s">
        <v>15</v>
      </c>
      <c r="E58" s="18">
        <v>1</v>
      </c>
      <c r="F58" s="19" t="s">
        <v>16</v>
      </c>
      <c r="G58" s="20">
        <f t="shared" si="2"/>
        <v>15</v>
      </c>
      <c r="H58" s="20">
        <f t="shared" si="3"/>
        <v>3</v>
      </c>
    </row>
    <row r="59" ht="14.25" spans="1:8">
      <c r="A59" s="21">
        <v>52</v>
      </c>
      <c r="B59" s="16" t="s">
        <v>77</v>
      </c>
      <c r="C59" s="16" t="s">
        <v>75</v>
      </c>
      <c r="D59" s="17" t="s">
        <v>15</v>
      </c>
      <c r="E59" s="18">
        <v>1</v>
      </c>
      <c r="F59" s="19" t="s">
        <v>16</v>
      </c>
      <c r="G59" s="20">
        <f t="shared" si="2"/>
        <v>15</v>
      </c>
      <c r="H59" s="20">
        <f t="shared" si="3"/>
        <v>3</v>
      </c>
    </row>
    <row r="60" ht="14.25" spans="1:8">
      <c r="A60" s="15">
        <v>53</v>
      </c>
      <c r="B60" s="16" t="s">
        <v>78</v>
      </c>
      <c r="C60" s="16" t="s">
        <v>75</v>
      </c>
      <c r="D60" s="17" t="s">
        <v>15</v>
      </c>
      <c r="E60" s="18">
        <v>1</v>
      </c>
      <c r="F60" s="19" t="s">
        <v>16</v>
      </c>
      <c r="G60" s="20">
        <f t="shared" si="2"/>
        <v>15</v>
      </c>
      <c r="H60" s="20">
        <f t="shared" si="3"/>
        <v>3</v>
      </c>
    </row>
    <row r="61" ht="14.25" spans="1:8">
      <c r="A61" s="21">
        <v>54</v>
      </c>
      <c r="B61" s="16" t="s">
        <v>79</v>
      </c>
      <c r="C61" s="16" t="s">
        <v>75</v>
      </c>
      <c r="D61" s="17" t="s">
        <v>15</v>
      </c>
      <c r="E61" s="18">
        <v>1</v>
      </c>
      <c r="F61" s="19" t="s">
        <v>16</v>
      </c>
      <c r="G61" s="20">
        <f t="shared" si="2"/>
        <v>15</v>
      </c>
      <c r="H61" s="20">
        <f t="shared" si="3"/>
        <v>3</v>
      </c>
    </row>
    <row r="62" ht="14.25" spans="1:8">
      <c r="A62" s="15">
        <v>55</v>
      </c>
      <c r="B62" s="16" t="s">
        <v>80</v>
      </c>
      <c r="C62" s="16" t="s">
        <v>75</v>
      </c>
      <c r="D62" s="17" t="s">
        <v>15</v>
      </c>
      <c r="E62" s="18">
        <v>2</v>
      </c>
      <c r="F62" s="19" t="s">
        <v>16</v>
      </c>
      <c r="G62" s="20">
        <f t="shared" si="2"/>
        <v>30</v>
      </c>
      <c r="H62" s="20">
        <f t="shared" si="3"/>
        <v>6</v>
      </c>
    </row>
    <row r="63" ht="14.25" spans="1:8">
      <c r="A63" s="21">
        <v>56</v>
      </c>
      <c r="B63" s="16" t="s">
        <v>81</v>
      </c>
      <c r="C63" s="16" t="s">
        <v>75</v>
      </c>
      <c r="D63" s="17" t="s">
        <v>15</v>
      </c>
      <c r="E63" s="18">
        <v>1</v>
      </c>
      <c r="F63" s="19" t="s">
        <v>16</v>
      </c>
      <c r="G63" s="20">
        <f t="shared" si="2"/>
        <v>15</v>
      </c>
      <c r="H63" s="20">
        <f t="shared" si="3"/>
        <v>3</v>
      </c>
    </row>
    <row r="64" ht="14.25" spans="1:8">
      <c r="A64" s="15">
        <v>57</v>
      </c>
      <c r="B64" s="16" t="s">
        <v>82</v>
      </c>
      <c r="C64" s="16" t="s">
        <v>75</v>
      </c>
      <c r="D64" s="17" t="s">
        <v>15</v>
      </c>
      <c r="E64" s="18">
        <v>3</v>
      </c>
      <c r="F64" s="19" t="s">
        <v>16</v>
      </c>
      <c r="G64" s="20">
        <f t="shared" si="2"/>
        <v>45</v>
      </c>
      <c r="H64" s="20">
        <f t="shared" si="3"/>
        <v>9</v>
      </c>
    </row>
    <row r="65" ht="14.25" spans="1:8">
      <c r="A65" s="21">
        <v>58</v>
      </c>
      <c r="B65" s="16" t="s">
        <v>83</v>
      </c>
      <c r="C65" s="16" t="s">
        <v>75</v>
      </c>
      <c r="D65" s="17" t="s">
        <v>15</v>
      </c>
      <c r="E65" s="18">
        <v>1</v>
      </c>
      <c r="F65" s="19" t="s">
        <v>16</v>
      </c>
      <c r="G65" s="20">
        <f t="shared" si="2"/>
        <v>15</v>
      </c>
      <c r="H65" s="20">
        <f t="shared" si="3"/>
        <v>3</v>
      </c>
    </row>
    <row r="66" ht="14.25" spans="1:8">
      <c r="A66" s="15">
        <v>59</v>
      </c>
      <c r="B66" s="16" t="s">
        <v>84</v>
      </c>
      <c r="C66" s="16" t="s">
        <v>75</v>
      </c>
      <c r="D66" s="17" t="s">
        <v>15</v>
      </c>
      <c r="E66" s="18">
        <v>1</v>
      </c>
      <c r="F66" s="19" t="s">
        <v>16</v>
      </c>
      <c r="G66" s="20">
        <f t="shared" si="2"/>
        <v>15</v>
      </c>
      <c r="H66" s="20">
        <f t="shared" si="3"/>
        <v>3</v>
      </c>
    </row>
    <row r="67" ht="14.25" spans="1:8">
      <c r="A67" s="21">
        <v>60</v>
      </c>
      <c r="B67" s="16" t="s">
        <v>85</v>
      </c>
      <c r="C67" s="16" t="s">
        <v>75</v>
      </c>
      <c r="D67" s="17" t="s">
        <v>15</v>
      </c>
      <c r="E67" s="18">
        <v>2.1</v>
      </c>
      <c r="F67" s="19" t="s">
        <v>16</v>
      </c>
      <c r="G67" s="20">
        <f t="shared" si="2"/>
        <v>31.5</v>
      </c>
      <c r="H67" s="20">
        <f t="shared" si="3"/>
        <v>6.3</v>
      </c>
    </row>
    <row r="68" ht="14.25" spans="1:8">
      <c r="A68" s="15">
        <v>61</v>
      </c>
      <c r="B68" s="16" t="s">
        <v>86</v>
      </c>
      <c r="C68" s="16" t="s">
        <v>75</v>
      </c>
      <c r="D68" s="17" t="s">
        <v>15</v>
      </c>
      <c r="E68" s="18">
        <v>1</v>
      </c>
      <c r="F68" s="19" t="s">
        <v>16</v>
      </c>
      <c r="G68" s="20">
        <f t="shared" si="2"/>
        <v>15</v>
      </c>
      <c r="H68" s="20">
        <f t="shared" si="3"/>
        <v>3</v>
      </c>
    </row>
    <row r="69" ht="14.25" spans="1:8">
      <c r="A69" s="21">
        <v>62</v>
      </c>
      <c r="B69" s="23" t="s">
        <v>87</v>
      </c>
      <c r="C69" s="23" t="s">
        <v>88</v>
      </c>
      <c r="D69" s="17" t="s">
        <v>15</v>
      </c>
      <c r="E69" s="18">
        <v>1</v>
      </c>
      <c r="F69" s="19" t="s">
        <v>16</v>
      </c>
      <c r="G69" s="20">
        <f t="shared" si="2"/>
        <v>15</v>
      </c>
      <c r="H69" s="20">
        <f t="shared" si="3"/>
        <v>3</v>
      </c>
    </row>
    <row r="70" ht="14.25" spans="1:8">
      <c r="A70" s="15">
        <v>63</v>
      </c>
      <c r="B70" s="16" t="s">
        <v>89</v>
      </c>
      <c r="C70" s="16" t="s">
        <v>88</v>
      </c>
      <c r="D70" s="17" t="s">
        <v>15</v>
      </c>
      <c r="E70" s="18">
        <v>1</v>
      </c>
      <c r="F70" s="19" t="s">
        <v>16</v>
      </c>
      <c r="G70" s="20">
        <f t="shared" si="2"/>
        <v>15</v>
      </c>
      <c r="H70" s="20">
        <f t="shared" si="3"/>
        <v>3</v>
      </c>
    </row>
    <row r="71" ht="14.25" spans="1:8">
      <c r="A71" s="21">
        <v>64</v>
      </c>
      <c r="B71" s="16" t="s">
        <v>90</v>
      </c>
      <c r="C71" s="16" t="s">
        <v>88</v>
      </c>
      <c r="D71" s="17" t="s">
        <v>15</v>
      </c>
      <c r="E71" s="18">
        <v>3</v>
      </c>
      <c r="F71" s="19" t="s">
        <v>16</v>
      </c>
      <c r="G71" s="20">
        <f t="shared" si="2"/>
        <v>45</v>
      </c>
      <c r="H71" s="20">
        <f t="shared" si="3"/>
        <v>9</v>
      </c>
    </row>
    <row r="72" ht="14.25" spans="1:8">
      <c r="A72" s="15">
        <v>65</v>
      </c>
      <c r="B72" s="23" t="s">
        <v>91</v>
      </c>
      <c r="C72" s="23" t="s">
        <v>88</v>
      </c>
      <c r="D72" s="17" t="s">
        <v>15</v>
      </c>
      <c r="E72" s="18">
        <v>1.5</v>
      </c>
      <c r="F72" s="19" t="s">
        <v>16</v>
      </c>
      <c r="G72" s="20">
        <f t="shared" si="2"/>
        <v>22.5</v>
      </c>
      <c r="H72" s="20">
        <f t="shared" si="3"/>
        <v>4.5</v>
      </c>
    </row>
    <row r="73" ht="14.25" spans="1:8">
      <c r="A73" s="21">
        <v>66</v>
      </c>
      <c r="B73" s="16" t="s">
        <v>92</v>
      </c>
      <c r="C73" s="16" t="s">
        <v>88</v>
      </c>
      <c r="D73" s="17" t="s">
        <v>15</v>
      </c>
      <c r="E73" s="18">
        <v>1</v>
      </c>
      <c r="F73" s="19" t="s">
        <v>16</v>
      </c>
      <c r="G73" s="20">
        <f t="shared" ref="G73:G104" si="4">E73*15</f>
        <v>15</v>
      </c>
      <c r="H73" s="20">
        <f t="shared" ref="H73:H104" si="5">E73*3</f>
        <v>3</v>
      </c>
    </row>
    <row r="74" ht="14.25" spans="1:8">
      <c r="A74" s="15">
        <v>67</v>
      </c>
      <c r="B74" s="16" t="s">
        <v>93</v>
      </c>
      <c r="C74" s="16" t="s">
        <v>88</v>
      </c>
      <c r="D74" s="17" t="s">
        <v>15</v>
      </c>
      <c r="E74" s="18">
        <v>1</v>
      </c>
      <c r="F74" s="19" t="s">
        <v>16</v>
      </c>
      <c r="G74" s="20">
        <f t="shared" si="4"/>
        <v>15</v>
      </c>
      <c r="H74" s="20">
        <f t="shared" si="5"/>
        <v>3</v>
      </c>
    </row>
    <row r="75" ht="14.25" spans="1:8">
      <c r="A75" s="21">
        <v>68</v>
      </c>
      <c r="B75" s="16" t="s">
        <v>94</v>
      </c>
      <c r="C75" s="16" t="s">
        <v>88</v>
      </c>
      <c r="D75" s="17" t="s">
        <v>15</v>
      </c>
      <c r="E75" s="18">
        <v>1</v>
      </c>
      <c r="F75" s="19" t="s">
        <v>16</v>
      </c>
      <c r="G75" s="20">
        <f t="shared" si="4"/>
        <v>15</v>
      </c>
      <c r="H75" s="20">
        <f t="shared" si="5"/>
        <v>3</v>
      </c>
    </row>
    <row r="76" ht="14.25" spans="1:8">
      <c r="A76" s="15">
        <v>69</v>
      </c>
      <c r="B76" s="16" t="s">
        <v>95</v>
      </c>
      <c r="C76" s="16" t="s">
        <v>88</v>
      </c>
      <c r="D76" s="17" t="s">
        <v>15</v>
      </c>
      <c r="E76" s="18">
        <v>1</v>
      </c>
      <c r="F76" s="19" t="s">
        <v>16</v>
      </c>
      <c r="G76" s="20">
        <f t="shared" si="4"/>
        <v>15</v>
      </c>
      <c r="H76" s="20">
        <f t="shared" si="5"/>
        <v>3</v>
      </c>
    </row>
    <row r="77" ht="14.25" spans="1:8">
      <c r="A77" s="21">
        <v>70</v>
      </c>
      <c r="B77" s="16" t="s">
        <v>96</v>
      </c>
      <c r="C77" s="16" t="s">
        <v>88</v>
      </c>
      <c r="D77" s="17" t="s">
        <v>15</v>
      </c>
      <c r="E77" s="18">
        <v>1</v>
      </c>
      <c r="F77" s="19" t="s">
        <v>16</v>
      </c>
      <c r="G77" s="20">
        <f t="shared" si="4"/>
        <v>15</v>
      </c>
      <c r="H77" s="20">
        <f t="shared" si="5"/>
        <v>3</v>
      </c>
    </row>
    <row r="78" ht="14.25" spans="1:8">
      <c r="A78" s="15">
        <v>71</v>
      </c>
      <c r="B78" s="16" t="s">
        <v>97</v>
      </c>
      <c r="C78" s="16" t="s">
        <v>88</v>
      </c>
      <c r="D78" s="17" t="s">
        <v>15</v>
      </c>
      <c r="E78" s="18">
        <v>1</v>
      </c>
      <c r="F78" s="19" t="s">
        <v>16</v>
      </c>
      <c r="G78" s="20">
        <f t="shared" si="4"/>
        <v>15</v>
      </c>
      <c r="H78" s="20">
        <f t="shared" si="5"/>
        <v>3</v>
      </c>
    </row>
    <row r="79" ht="14.25" spans="1:8">
      <c r="A79" s="21">
        <v>72</v>
      </c>
      <c r="B79" s="16" t="s">
        <v>98</v>
      </c>
      <c r="C79" s="16" t="s">
        <v>88</v>
      </c>
      <c r="D79" s="17" t="s">
        <v>15</v>
      </c>
      <c r="E79" s="18">
        <v>1</v>
      </c>
      <c r="F79" s="19" t="s">
        <v>16</v>
      </c>
      <c r="G79" s="20">
        <f t="shared" si="4"/>
        <v>15</v>
      </c>
      <c r="H79" s="20">
        <f t="shared" si="5"/>
        <v>3</v>
      </c>
    </row>
    <row r="80" ht="14.25" spans="1:8">
      <c r="A80" s="15">
        <v>73</v>
      </c>
      <c r="B80" s="16" t="s">
        <v>99</v>
      </c>
      <c r="C80" s="16" t="s">
        <v>88</v>
      </c>
      <c r="D80" s="17" t="s">
        <v>15</v>
      </c>
      <c r="E80" s="18">
        <v>1</v>
      </c>
      <c r="F80" s="19" t="s">
        <v>16</v>
      </c>
      <c r="G80" s="20">
        <f t="shared" si="4"/>
        <v>15</v>
      </c>
      <c r="H80" s="20">
        <f t="shared" si="5"/>
        <v>3</v>
      </c>
    </row>
    <row r="81" ht="14.25" spans="1:8">
      <c r="A81" s="21">
        <v>74</v>
      </c>
      <c r="B81" s="16" t="s">
        <v>100</v>
      </c>
      <c r="C81" s="16" t="s">
        <v>88</v>
      </c>
      <c r="D81" s="17" t="s">
        <v>15</v>
      </c>
      <c r="E81" s="18">
        <v>1</v>
      </c>
      <c r="F81" s="19" t="s">
        <v>16</v>
      </c>
      <c r="G81" s="20">
        <f t="shared" si="4"/>
        <v>15</v>
      </c>
      <c r="H81" s="20">
        <f t="shared" si="5"/>
        <v>3</v>
      </c>
    </row>
    <row r="82" ht="14.25" spans="1:8">
      <c r="A82" s="15">
        <v>75</v>
      </c>
      <c r="B82" s="16" t="s">
        <v>101</v>
      </c>
      <c r="C82" s="16" t="s">
        <v>88</v>
      </c>
      <c r="D82" s="17" t="s">
        <v>15</v>
      </c>
      <c r="E82" s="18">
        <v>1</v>
      </c>
      <c r="F82" s="19" t="s">
        <v>16</v>
      </c>
      <c r="G82" s="20">
        <f t="shared" si="4"/>
        <v>15</v>
      </c>
      <c r="H82" s="20">
        <f t="shared" si="5"/>
        <v>3</v>
      </c>
    </row>
    <row r="83" ht="14.25" spans="1:8">
      <c r="A83" s="21">
        <v>76</v>
      </c>
      <c r="B83" s="16" t="s">
        <v>102</v>
      </c>
      <c r="C83" s="16" t="s">
        <v>88</v>
      </c>
      <c r="D83" s="17" t="s">
        <v>15</v>
      </c>
      <c r="E83" s="18">
        <v>1</v>
      </c>
      <c r="F83" s="19" t="s">
        <v>16</v>
      </c>
      <c r="G83" s="20">
        <f t="shared" si="4"/>
        <v>15</v>
      </c>
      <c r="H83" s="20">
        <f t="shared" si="5"/>
        <v>3</v>
      </c>
    </row>
    <row r="84" ht="14.25" spans="1:8">
      <c r="A84" s="15">
        <v>77</v>
      </c>
      <c r="B84" s="16" t="s">
        <v>103</v>
      </c>
      <c r="C84" s="16" t="s">
        <v>88</v>
      </c>
      <c r="D84" s="17" t="s">
        <v>15</v>
      </c>
      <c r="E84" s="18">
        <v>1</v>
      </c>
      <c r="F84" s="19" t="s">
        <v>16</v>
      </c>
      <c r="G84" s="20">
        <f t="shared" si="4"/>
        <v>15</v>
      </c>
      <c r="H84" s="20">
        <f t="shared" si="5"/>
        <v>3</v>
      </c>
    </row>
    <row r="85" ht="14.25" spans="1:8">
      <c r="A85" s="21">
        <v>78</v>
      </c>
      <c r="B85" s="16" t="s">
        <v>104</v>
      </c>
      <c r="C85" s="16" t="s">
        <v>88</v>
      </c>
      <c r="D85" s="17" t="s">
        <v>15</v>
      </c>
      <c r="E85" s="18">
        <v>1</v>
      </c>
      <c r="F85" s="19" t="s">
        <v>16</v>
      </c>
      <c r="G85" s="20">
        <f t="shared" si="4"/>
        <v>15</v>
      </c>
      <c r="H85" s="20">
        <f t="shared" si="5"/>
        <v>3</v>
      </c>
    </row>
    <row r="86" ht="14.25" spans="1:8">
      <c r="A86" s="15">
        <v>79</v>
      </c>
      <c r="B86" s="16" t="s">
        <v>105</v>
      </c>
      <c r="C86" s="16" t="s">
        <v>88</v>
      </c>
      <c r="D86" s="17" t="s">
        <v>15</v>
      </c>
      <c r="E86" s="18">
        <v>1.5</v>
      </c>
      <c r="F86" s="19" t="s">
        <v>16</v>
      </c>
      <c r="G86" s="20">
        <f t="shared" si="4"/>
        <v>22.5</v>
      </c>
      <c r="H86" s="20">
        <f t="shared" si="5"/>
        <v>4.5</v>
      </c>
    </row>
    <row r="87" ht="14.25" spans="1:8">
      <c r="A87" s="21">
        <v>80</v>
      </c>
      <c r="B87" s="16" t="s">
        <v>17</v>
      </c>
      <c r="C87" s="16" t="s">
        <v>88</v>
      </c>
      <c r="D87" s="17" t="s">
        <v>15</v>
      </c>
      <c r="E87" s="18">
        <v>1</v>
      </c>
      <c r="F87" s="19" t="s">
        <v>16</v>
      </c>
      <c r="G87" s="20">
        <f t="shared" si="4"/>
        <v>15</v>
      </c>
      <c r="H87" s="20">
        <f t="shared" si="5"/>
        <v>3</v>
      </c>
    </row>
    <row r="88" ht="14.25" spans="1:8">
      <c r="A88" s="15">
        <v>81</v>
      </c>
      <c r="B88" s="16" t="s">
        <v>106</v>
      </c>
      <c r="C88" s="16" t="s">
        <v>88</v>
      </c>
      <c r="D88" s="17" t="s">
        <v>15</v>
      </c>
      <c r="E88" s="18">
        <v>1</v>
      </c>
      <c r="F88" s="19" t="s">
        <v>16</v>
      </c>
      <c r="G88" s="20">
        <f t="shared" si="4"/>
        <v>15</v>
      </c>
      <c r="H88" s="20">
        <f t="shared" si="5"/>
        <v>3</v>
      </c>
    </row>
    <row r="89" ht="14.25" spans="1:8">
      <c r="A89" s="21">
        <v>82</v>
      </c>
      <c r="B89" s="16" t="s">
        <v>107</v>
      </c>
      <c r="C89" s="16" t="s">
        <v>108</v>
      </c>
      <c r="D89" s="17" t="s">
        <v>15</v>
      </c>
      <c r="E89" s="18">
        <v>2</v>
      </c>
      <c r="F89" s="19" t="s">
        <v>16</v>
      </c>
      <c r="G89" s="20">
        <f t="shared" si="4"/>
        <v>30</v>
      </c>
      <c r="H89" s="20">
        <f t="shared" si="5"/>
        <v>6</v>
      </c>
    </row>
    <row r="90" ht="14.25" spans="1:8">
      <c r="A90" s="15">
        <v>83</v>
      </c>
      <c r="B90" s="16" t="s">
        <v>109</v>
      </c>
      <c r="C90" s="16" t="s">
        <v>108</v>
      </c>
      <c r="D90" s="17" t="s">
        <v>15</v>
      </c>
      <c r="E90" s="18">
        <v>2</v>
      </c>
      <c r="F90" s="19" t="s">
        <v>16</v>
      </c>
      <c r="G90" s="20">
        <f t="shared" si="4"/>
        <v>30</v>
      </c>
      <c r="H90" s="20">
        <f t="shared" si="5"/>
        <v>6</v>
      </c>
    </row>
    <row r="91" ht="14.25" spans="1:8">
      <c r="A91" s="21">
        <v>84</v>
      </c>
      <c r="B91" s="16" t="s">
        <v>110</v>
      </c>
      <c r="C91" s="16" t="s">
        <v>108</v>
      </c>
      <c r="D91" s="17" t="s">
        <v>15</v>
      </c>
      <c r="E91" s="18">
        <v>2</v>
      </c>
      <c r="F91" s="19" t="s">
        <v>16</v>
      </c>
      <c r="G91" s="20">
        <f t="shared" si="4"/>
        <v>30</v>
      </c>
      <c r="H91" s="20">
        <f t="shared" si="5"/>
        <v>6</v>
      </c>
    </row>
    <row r="92" ht="14.25" spans="1:8">
      <c r="A92" s="15">
        <v>85</v>
      </c>
      <c r="B92" s="16" t="s">
        <v>111</v>
      </c>
      <c r="C92" s="16" t="s">
        <v>108</v>
      </c>
      <c r="D92" s="17" t="s">
        <v>15</v>
      </c>
      <c r="E92" s="18">
        <v>2</v>
      </c>
      <c r="F92" s="19" t="s">
        <v>16</v>
      </c>
      <c r="G92" s="20">
        <f t="shared" si="4"/>
        <v>30</v>
      </c>
      <c r="H92" s="20">
        <f t="shared" si="5"/>
        <v>6</v>
      </c>
    </row>
    <row r="93" ht="14.25" spans="1:8">
      <c r="A93" s="21">
        <v>86</v>
      </c>
      <c r="B93" s="16" t="s">
        <v>112</v>
      </c>
      <c r="C93" s="16" t="s">
        <v>108</v>
      </c>
      <c r="D93" s="17" t="s">
        <v>15</v>
      </c>
      <c r="E93" s="18">
        <v>1</v>
      </c>
      <c r="F93" s="19" t="s">
        <v>16</v>
      </c>
      <c r="G93" s="20">
        <f t="shared" si="4"/>
        <v>15</v>
      </c>
      <c r="H93" s="20">
        <f t="shared" si="5"/>
        <v>3</v>
      </c>
    </row>
    <row r="94" ht="14.25" spans="1:8">
      <c r="A94" s="15">
        <v>87</v>
      </c>
      <c r="B94" s="16" t="s">
        <v>113</v>
      </c>
      <c r="C94" s="16" t="s">
        <v>108</v>
      </c>
      <c r="D94" s="17" t="s">
        <v>15</v>
      </c>
      <c r="E94" s="18">
        <v>2</v>
      </c>
      <c r="F94" s="19" t="s">
        <v>16</v>
      </c>
      <c r="G94" s="20">
        <f t="shared" si="4"/>
        <v>30</v>
      </c>
      <c r="H94" s="20">
        <f t="shared" si="5"/>
        <v>6</v>
      </c>
    </row>
    <row r="95" ht="14.25" spans="1:8">
      <c r="A95" s="21">
        <v>88</v>
      </c>
      <c r="B95" s="23" t="s">
        <v>114</v>
      </c>
      <c r="C95" s="23" t="s">
        <v>108</v>
      </c>
      <c r="D95" s="17" t="s">
        <v>15</v>
      </c>
      <c r="E95" s="18">
        <v>0.94</v>
      </c>
      <c r="F95" s="19" t="s">
        <v>16</v>
      </c>
      <c r="G95" s="20">
        <f t="shared" si="4"/>
        <v>14.1</v>
      </c>
      <c r="H95" s="20">
        <f t="shared" si="5"/>
        <v>2.82</v>
      </c>
    </row>
    <row r="96" ht="14.25" spans="1:8">
      <c r="A96" s="15">
        <v>89</v>
      </c>
      <c r="B96" s="16" t="s">
        <v>115</v>
      </c>
      <c r="C96" s="16" t="s">
        <v>108</v>
      </c>
      <c r="D96" s="17" t="s">
        <v>15</v>
      </c>
      <c r="E96" s="18">
        <v>2</v>
      </c>
      <c r="F96" s="19" t="s">
        <v>16</v>
      </c>
      <c r="G96" s="20">
        <f t="shared" si="4"/>
        <v>30</v>
      </c>
      <c r="H96" s="20">
        <f t="shared" si="5"/>
        <v>6</v>
      </c>
    </row>
    <row r="97" ht="14.25" spans="1:8">
      <c r="A97" s="21">
        <v>90</v>
      </c>
      <c r="B97" s="16" t="s">
        <v>116</v>
      </c>
      <c r="C97" s="16" t="s">
        <v>108</v>
      </c>
      <c r="D97" s="17" t="s">
        <v>15</v>
      </c>
      <c r="E97" s="18">
        <v>1</v>
      </c>
      <c r="F97" s="19" t="s">
        <v>16</v>
      </c>
      <c r="G97" s="20">
        <f t="shared" si="4"/>
        <v>15</v>
      </c>
      <c r="H97" s="20">
        <f t="shared" si="5"/>
        <v>3</v>
      </c>
    </row>
    <row r="98" ht="14.25" spans="1:8">
      <c r="A98" s="15">
        <v>91</v>
      </c>
      <c r="B98" s="16" t="s">
        <v>117</v>
      </c>
      <c r="C98" s="16" t="s">
        <v>108</v>
      </c>
      <c r="D98" s="17" t="s">
        <v>15</v>
      </c>
      <c r="E98" s="18">
        <v>1</v>
      </c>
      <c r="F98" s="19" t="s">
        <v>16</v>
      </c>
      <c r="G98" s="20">
        <f t="shared" si="4"/>
        <v>15</v>
      </c>
      <c r="H98" s="20">
        <f t="shared" si="5"/>
        <v>3</v>
      </c>
    </row>
    <row r="99" ht="14.25" spans="1:8">
      <c r="A99" s="21">
        <v>92</v>
      </c>
      <c r="B99" s="16" t="s">
        <v>118</v>
      </c>
      <c r="C99" s="16" t="s">
        <v>108</v>
      </c>
      <c r="D99" s="17" t="s">
        <v>15</v>
      </c>
      <c r="E99" s="18">
        <v>1</v>
      </c>
      <c r="F99" s="19" t="s">
        <v>16</v>
      </c>
      <c r="G99" s="20">
        <f t="shared" si="4"/>
        <v>15</v>
      </c>
      <c r="H99" s="20">
        <f t="shared" si="5"/>
        <v>3</v>
      </c>
    </row>
    <row r="100" ht="14.25" spans="1:8">
      <c r="A100" s="15">
        <v>93</v>
      </c>
      <c r="B100" s="16" t="s">
        <v>119</v>
      </c>
      <c r="C100" s="16" t="s">
        <v>108</v>
      </c>
      <c r="D100" s="17" t="s">
        <v>15</v>
      </c>
      <c r="E100" s="18">
        <v>2.5</v>
      </c>
      <c r="F100" s="19" t="s">
        <v>16</v>
      </c>
      <c r="G100" s="20">
        <f t="shared" si="4"/>
        <v>37.5</v>
      </c>
      <c r="H100" s="20">
        <f t="shared" si="5"/>
        <v>7.5</v>
      </c>
    </row>
    <row r="101" ht="14.25" spans="1:8">
      <c r="A101" s="21">
        <v>94</v>
      </c>
      <c r="B101" s="16" t="s">
        <v>120</v>
      </c>
      <c r="C101" s="16" t="s">
        <v>121</v>
      </c>
      <c r="D101" s="17" t="s">
        <v>15</v>
      </c>
      <c r="E101" s="18">
        <v>1.5</v>
      </c>
      <c r="F101" s="19" t="s">
        <v>16</v>
      </c>
      <c r="G101" s="20">
        <f t="shared" si="4"/>
        <v>22.5</v>
      </c>
      <c r="H101" s="20">
        <f t="shared" si="5"/>
        <v>4.5</v>
      </c>
    </row>
    <row r="102" ht="14.25" spans="1:8">
      <c r="A102" s="15">
        <v>95</v>
      </c>
      <c r="B102" s="16" t="s">
        <v>122</v>
      </c>
      <c r="C102" s="16" t="s">
        <v>36</v>
      </c>
      <c r="D102" s="17" t="s">
        <v>15</v>
      </c>
      <c r="E102" s="18">
        <v>1</v>
      </c>
      <c r="F102" s="19" t="s">
        <v>16</v>
      </c>
      <c r="G102" s="20">
        <f t="shared" si="4"/>
        <v>15</v>
      </c>
      <c r="H102" s="20">
        <f t="shared" si="5"/>
        <v>3</v>
      </c>
    </row>
    <row r="103" ht="14.25" spans="1:8">
      <c r="A103" s="21">
        <v>96</v>
      </c>
      <c r="B103" s="16" t="s">
        <v>123</v>
      </c>
      <c r="C103" s="16" t="s">
        <v>44</v>
      </c>
      <c r="D103" s="17" t="s">
        <v>15</v>
      </c>
      <c r="E103" s="18">
        <v>1</v>
      </c>
      <c r="F103" s="19" t="s">
        <v>16</v>
      </c>
      <c r="G103" s="20">
        <f t="shared" si="4"/>
        <v>15</v>
      </c>
      <c r="H103" s="20">
        <f t="shared" si="5"/>
        <v>3</v>
      </c>
    </row>
    <row r="104" ht="14.25" spans="1:8">
      <c r="A104" s="15">
        <v>97</v>
      </c>
      <c r="B104" s="16" t="s">
        <v>124</v>
      </c>
      <c r="C104" s="16" t="s">
        <v>61</v>
      </c>
      <c r="D104" s="17" t="s">
        <v>15</v>
      </c>
      <c r="E104" s="18">
        <v>2</v>
      </c>
      <c r="F104" s="19" t="s">
        <v>16</v>
      </c>
      <c r="G104" s="20">
        <f t="shared" si="4"/>
        <v>30</v>
      </c>
      <c r="H104" s="20">
        <f t="shared" si="5"/>
        <v>6</v>
      </c>
    </row>
    <row r="105" ht="14.25" spans="1:8">
      <c r="A105" s="21">
        <v>98</v>
      </c>
      <c r="B105" s="16" t="s">
        <v>125</v>
      </c>
      <c r="C105" s="16" t="s">
        <v>108</v>
      </c>
      <c r="D105" s="17" t="s">
        <v>15</v>
      </c>
      <c r="E105" s="18">
        <v>2</v>
      </c>
      <c r="F105" s="19" t="s">
        <v>16</v>
      </c>
      <c r="G105" s="20">
        <f t="shared" ref="G105:G136" si="6">E105*15</f>
        <v>30</v>
      </c>
      <c r="H105" s="20">
        <f t="shared" ref="H105:H136" si="7">E105*3</f>
        <v>6</v>
      </c>
    </row>
    <row r="106" ht="14.25" spans="1:8">
      <c r="A106" s="15">
        <v>99</v>
      </c>
      <c r="B106" s="16" t="s">
        <v>126</v>
      </c>
      <c r="C106" s="16" t="s">
        <v>88</v>
      </c>
      <c r="D106" s="17" t="s">
        <v>15</v>
      </c>
      <c r="E106" s="18">
        <v>2</v>
      </c>
      <c r="F106" s="19" t="s">
        <v>16</v>
      </c>
      <c r="G106" s="20">
        <f t="shared" si="6"/>
        <v>30</v>
      </c>
      <c r="H106" s="20">
        <f t="shared" si="7"/>
        <v>6</v>
      </c>
    </row>
    <row r="107" ht="14.25" spans="1:8">
      <c r="A107" s="21">
        <v>100</v>
      </c>
      <c r="B107" s="16" t="s">
        <v>127</v>
      </c>
      <c r="C107" s="16" t="s">
        <v>88</v>
      </c>
      <c r="D107" s="17" t="s">
        <v>15</v>
      </c>
      <c r="E107" s="18">
        <v>2.5</v>
      </c>
      <c r="F107" s="19" t="s">
        <v>16</v>
      </c>
      <c r="G107" s="20">
        <f t="shared" si="6"/>
        <v>37.5</v>
      </c>
      <c r="H107" s="20">
        <f t="shared" si="7"/>
        <v>7.5</v>
      </c>
    </row>
    <row r="108" ht="14.25" spans="1:8">
      <c r="A108" s="15">
        <v>101</v>
      </c>
      <c r="B108" s="16" t="s">
        <v>128</v>
      </c>
      <c r="C108" s="16" t="s">
        <v>88</v>
      </c>
      <c r="D108" s="17" t="s">
        <v>15</v>
      </c>
      <c r="E108" s="18">
        <v>1.6</v>
      </c>
      <c r="F108" s="19" t="s">
        <v>16</v>
      </c>
      <c r="G108" s="20">
        <f t="shared" si="6"/>
        <v>24</v>
      </c>
      <c r="H108" s="20">
        <f t="shared" si="7"/>
        <v>4.8</v>
      </c>
    </row>
    <row r="109" ht="14.25" spans="1:8">
      <c r="A109" s="21">
        <v>102</v>
      </c>
      <c r="B109" s="16" t="s">
        <v>129</v>
      </c>
      <c r="C109" s="16" t="s">
        <v>108</v>
      </c>
      <c r="D109" s="17" t="s">
        <v>15</v>
      </c>
      <c r="E109" s="18">
        <v>2</v>
      </c>
      <c r="F109" s="19" t="s">
        <v>16</v>
      </c>
      <c r="G109" s="20">
        <f t="shared" si="6"/>
        <v>30</v>
      </c>
      <c r="H109" s="20">
        <f t="shared" si="7"/>
        <v>6</v>
      </c>
    </row>
    <row r="110" ht="14.25" spans="1:8">
      <c r="A110" s="15">
        <v>103</v>
      </c>
      <c r="B110" s="16" t="s">
        <v>130</v>
      </c>
      <c r="C110" s="16" t="s">
        <v>108</v>
      </c>
      <c r="D110" s="17" t="s">
        <v>15</v>
      </c>
      <c r="E110" s="18">
        <v>1</v>
      </c>
      <c r="F110" s="19" t="s">
        <v>16</v>
      </c>
      <c r="G110" s="20">
        <f t="shared" si="6"/>
        <v>15</v>
      </c>
      <c r="H110" s="20">
        <f t="shared" si="7"/>
        <v>3</v>
      </c>
    </row>
    <row r="111" ht="14.25" spans="1:8">
      <c r="A111" s="21">
        <v>104</v>
      </c>
      <c r="B111" s="16" t="s">
        <v>131</v>
      </c>
      <c r="C111" s="16" t="s">
        <v>108</v>
      </c>
      <c r="D111" s="17" t="s">
        <v>15</v>
      </c>
      <c r="E111" s="18">
        <v>2</v>
      </c>
      <c r="F111" s="19" t="s">
        <v>16</v>
      </c>
      <c r="G111" s="20">
        <f t="shared" si="6"/>
        <v>30</v>
      </c>
      <c r="H111" s="20">
        <f t="shared" si="7"/>
        <v>6</v>
      </c>
    </row>
    <row r="112" ht="14.25" spans="1:8">
      <c r="A112" s="15">
        <v>105</v>
      </c>
      <c r="B112" s="16" t="s">
        <v>132</v>
      </c>
      <c r="C112" s="16" t="s">
        <v>108</v>
      </c>
      <c r="D112" s="17" t="s">
        <v>15</v>
      </c>
      <c r="E112" s="18">
        <v>1.31</v>
      </c>
      <c r="F112" s="19" t="s">
        <v>16</v>
      </c>
      <c r="G112" s="20">
        <f t="shared" si="6"/>
        <v>19.65</v>
      </c>
      <c r="H112" s="20">
        <f t="shared" si="7"/>
        <v>3.93</v>
      </c>
    </row>
    <row r="113" ht="14.25" spans="1:8">
      <c r="A113" s="21">
        <v>106</v>
      </c>
      <c r="B113" s="16" t="s">
        <v>133</v>
      </c>
      <c r="C113" s="16" t="s">
        <v>108</v>
      </c>
      <c r="D113" s="17" t="s">
        <v>15</v>
      </c>
      <c r="E113" s="18">
        <v>2</v>
      </c>
      <c r="F113" s="19" t="s">
        <v>16</v>
      </c>
      <c r="G113" s="20">
        <f t="shared" si="6"/>
        <v>30</v>
      </c>
      <c r="H113" s="20">
        <f t="shared" si="7"/>
        <v>6</v>
      </c>
    </row>
    <row r="114" ht="14.25" spans="1:8">
      <c r="A114" s="15">
        <v>107</v>
      </c>
      <c r="B114" s="16" t="s">
        <v>134</v>
      </c>
      <c r="C114" s="16" t="s">
        <v>108</v>
      </c>
      <c r="D114" s="17" t="s">
        <v>15</v>
      </c>
      <c r="E114" s="18">
        <v>2</v>
      </c>
      <c r="F114" s="19" t="s">
        <v>16</v>
      </c>
      <c r="G114" s="20">
        <f t="shared" si="6"/>
        <v>30</v>
      </c>
      <c r="H114" s="20">
        <f t="shared" si="7"/>
        <v>6</v>
      </c>
    </row>
    <row r="115" ht="14.25" spans="1:8">
      <c r="A115" s="21">
        <v>108</v>
      </c>
      <c r="B115" s="16" t="s">
        <v>135</v>
      </c>
      <c r="C115" s="16" t="s">
        <v>51</v>
      </c>
      <c r="D115" s="17" t="s">
        <v>15</v>
      </c>
      <c r="E115" s="18">
        <v>2.5</v>
      </c>
      <c r="F115" s="19" t="s">
        <v>16</v>
      </c>
      <c r="G115" s="20">
        <f t="shared" si="6"/>
        <v>37.5</v>
      </c>
      <c r="H115" s="20">
        <f t="shared" si="7"/>
        <v>7.5</v>
      </c>
    </row>
    <row r="116" ht="14.25" spans="1:8">
      <c r="A116" s="15">
        <v>109</v>
      </c>
      <c r="B116" s="16" t="s">
        <v>136</v>
      </c>
      <c r="C116" s="16" t="s">
        <v>51</v>
      </c>
      <c r="D116" s="17" t="s">
        <v>15</v>
      </c>
      <c r="E116" s="18">
        <v>2.5</v>
      </c>
      <c r="F116" s="19" t="s">
        <v>16</v>
      </c>
      <c r="G116" s="20">
        <f t="shared" si="6"/>
        <v>37.5</v>
      </c>
      <c r="H116" s="20">
        <f t="shared" si="7"/>
        <v>7.5</v>
      </c>
    </row>
    <row r="117" ht="14.25" spans="1:8">
      <c r="A117" s="21">
        <v>110</v>
      </c>
      <c r="B117" s="16" t="s">
        <v>137</v>
      </c>
      <c r="C117" s="16" t="s">
        <v>51</v>
      </c>
      <c r="D117" s="17" t="s">
        <v>15</v>
      </c>
      <c r="E117" s="18">
        <v>2</v>
      </c>
      <c r="F117" s="19" t="s">
        <v>16</v>
      </c>
      <c r="G117" s="20">
        <f t="shared" si="6"/>
        <v>30</v>
      </c>
      <c r="H117" s="20">
        <f t="shared" si="7"/>
        <v>6</v>
      </c>
    </row>
    <row r="118" ht="14.25" spans="1:8">
      <c r="A118" s="15"/>
      <c r="B118" s="24" t="s">
        <v>138</v>
      </c>
      <c r="C118" s="25"/>
      <c r="D118" s="17"/>
      <c r="E118" s="17" t="s">
        <v>139</v>
      </c>
      <c r="F118" s="26"/>
      <c r="G118" s="26">
        <f>SUM(G8:G117)</f>
        <v>2489.1</v>
      </c>
      <c r="H118" s="26">
        <f>SUM(H8:H117)</f>
        <v>497.82</v>
      </c>
    </row>
    <row r="119" ht="101.25" customHeight="1" spans="1:8">
      <c r="A119" s="27" t="s">
        <v>140</v>
      </c>
      <c r="B119" s="27"/>
      <c r="C119" s="27"/>
      <c r="D119" s="27"/>
      <c r="E119" s="27"/>
      <c r="F119" s="27"/>
      <c r="G119" s="27"/>
      <c r="H119" s="27"/>
    </row>
    <row r="120" spans="1:8">
      <c r="A120" s="28" t="s">
        <v>141</v>
      </c>
      <c r="B120" s="29"/>
      <c r="C120" s="29"/>
      <c r="D120" s="30"/>
      <c r="E120" s="31"/>
      <c r="G120" s="31"/>
      <c r="H120" s="31"/>
    </row>
    <row r="121" spans="1:1">
      <c r="A121" t="s">
        <v>142</v>
      </c>
    </row>
    <row r="122" spans="1:1">
      <c r="A122" t="s">
        <v>143</v>
      </c>
    </row>
  </sheetData>
  <mergeCells count="14">
    <mergeCell ref="A1:H1"/>
    <mergeCell ref="A2:H2"/>
    <mergeCell ref="A3:H3"/>
    <mergeCell ref="A4:XFD4"/>
    <mergeCell ref="A5:H5"/>
    <mergeCell ref="A119:H119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4E86A101477F45E6B79B483F99A67DD0_13</vt:lpwstr>
  </property>
</Properties>
</file>