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<sst xmlns="http://schemas.openxmlformats.org/spreadsheetml/2006/main" count="179" uniqueCount="65">
  <si>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</si>
  <si>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</si>
  <si>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</si>
  <si>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</si>
  <si>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</si>
  <si>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</si>
  <si>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</si>
  <si>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</si>
  <si>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</si>
  <si>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</si>
  <si>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</si>
  <si>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</si>
  <si>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</si>
  <si>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邱茂清</t>
  </si>
  <si>
    <t>半山组</t>
  </si>
  <si>
    <t>中稻</t>
  </si>
  <si>
    <t>500</t>
  </si>
  <si>
    <t>邱茂松</t>
  </si>
  <si>
    <t>邱茂銮</t>
  </si>
  <si>
    <t>邱祖尧</t>
  </si>
  <si>
    <t>邱祖畴</t>
  </si>
  <si>
    <t>邱金玉</t>
  </si>
  <si>
    <t>邱祖炳</t>
  </si>
  <si>
    <t>邱祖焕</t>
  </si>
  <si>
    <t>阮国庆</t>
  </si>
  <si>
    <t>凤际组</t>
  </si>
  <si>
    <t>陈金裕</t>
  </si>
  <si>
    <t>连绍炉</t>
  </si>
  <si>
    <t>林奋龙</t>
  </si>
  <si>
    <t>张玉树</t>
  </si>
  <si>
    <t>张玉程</t>
  </si>
  <si>
    <t>吴元镇</t>
  </si>
  <si>
    <t>吴绍霞</t>
  </si>
  <si>
    <t>吴金良</t>
  </si>
  <si>
    <t>连金水</t>
  </si>
  <si>
    <t>吴文烟</t>
  </si>
  <si>
    <t>吴文陆</t>
  </si>
  <si>
    <t>吴文希</t>
  </si>
  <si>
    <t>黄香英</t>
  </si>
  <si>
    <t>邱光烟</t>
  </si>
  <si>
    <t>邱秋兰</t>
  </si>
  <si>
    <t>杨步龙</t>
  </si>
  <si>
    <t>溪底组</t>
  </si>
  <si>
    <t>杨步河</t>
  </si>
  <si>
    <t>杨绍加</t>
  </si>
  <si>
    <t>连金环</t>
  </si>
  <si>
    <t>邱银妹</t>
  </si>
  <si>
    <t>陈秋英</t>
  </si>
  <si>
    <t>杨步成</t>
  </si>
  <si>
    <t>杨步持</t>
  </si>
  <si>
    <t>杨步桃</t>
  </si>
  <si>
    <t>杨燕英</t>
  </si>
  <si>
    <t>长垅组</t>
  </si>
  <si>
    <t>杨少华</t>
  </si>
  <si>
    <t>杨慕俊</t>
  </si>
  <si>
    <t>杨绍清</t>
  </si>
  <si>
    <t>杨绍禄</t>
  </si>
  <si>
    <t>杨绍敏</t>
  </si>
  <si>
    <t>李金艳</t>
  </si>
  <si>
    <t>合计</t>
  </si>
  <si>
    <t>30.9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</si>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</sst>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0" fillId="3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2"/>
  <sheetViews>
    <sheetView tabSelected="1" topLeftCell="A28" workbookViewId="0">
      <selection activeCell="L48" sqref="L48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0.8</v>
      </c>
      <c r="F8" s="19" t="s">
        <v>16</v>
      </c>
      <c r="G8" s="20">
        <f>E8*15</f>
        <v>12</v>
      </c>
      <c r="H8" s="20">
        <f>E8*3</f>
        <v>2.4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0.8</v>
      </c>
      <c r="F9" s="19" t="s">
        <v>16</v>
      </c>
      <c r="G9" s="20">
        <f t="shared" ref="G9:G40" si="0">E9*15</f>
        <v>12</v>
      </c>
      <c r="H9" s="20">
        <f t="shared" ref="H9:H40" si="1">E9*3</f>
        <v>2.4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0.6</v>
      </c>
      <c r="F10" s="19" t="s">
        <v>16</v>
      </c>
      <c r="G10" s="20">
        <f t="shared" si="0"/>
        <v>9</v>
      </c>
      <c r="H10" s="20">
        <f t="shared" si="1"/>
        <v>1.8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0.5</v>
      </c>
      <c r="F11" s="19" t="s">
        <v>16</v>
      </c>
      <c r="G11" s="20">
        <f t="shared" si="0"/>
        <v>7.5</v>
      </c>
      <c r="H11" s="20">
        <f t="shared" si="1"/>
        <v>1.5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0.5</v>
      </c>
      <c r="F12" s="19" t="s">
        <v>16</v>
      </c>
      <c r="G12" s="20">
        <f t="shared" si="0"/>
        <v>7.5</v>
      </c>
      <c r="H12" s="20">
        <f t="shared" si="1"/>
        <v>1.5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0.7</v>
      </c>
      <c r="F13" s="19" t="s">
        <v>16</v>
      </c>
      <c r="G13" s="20">
        <f t="shared" si="0"/>
        <v>10.5</v>
      </c>
      <c r="H13" s="20">
        <f t="shared" si="1"/>
        <v>2.1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0.8</v>
      </c>
      <c r="F14" s="19" t="s">
        <v>16</v>
      </c>
      <c r="G14" s="20">
        <f t="shared" si="0"/>
        <v>12</v>
      </c>
      <c r="H14" s="20">
        <f t="shared" si="1"/>
        <v>2.4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0.8</v>
      </c>
      <c r="F15" s="19" t="s">
        <v>16</v>
      </c>
      <c r="G15" s="20">
        <f t="shared" si="0"/>
        <v>12</v>
      </c>
      <c r="H15" s="20">
        <f t="shared" si="1"/>
        <v>2.4</v>
      </c>
    </row>
    <row r="16" ht="14.25" spans="1:8">
      <c r="A16" s="15">
        <v>9</v>
      </c>
      <c r="B16" s="16" t="s">
        <v>24</v>
      </c>
      <c r="C16" s="16" t="s">
        <v>25</v>
      </c>
      <c r="D16" s="17" t="s">
        <v>15</v>
      </c>
      <c r="E16" s="18">
        <v>0.8</v>
      </c>
      <c r="F16" s="19" t="s">
        <v>16</v>
      </c>
      <c r="G16" s="20">
        <f t="shared" si="0"/>
        <v>12</v>
      </c>
      <c r="H16" s="20">
        <f t="shared" si="1"/>
        <v>2.4</v>
      </c>
    </row>
    <row r="17" ht="14.25" spans="1:8">
      <c r="A17" s="21">
        <v>10</v>
      </c>
      <c r="B17" s="22" t="s">
        <v>26</v>
      </c>
      <c r="C17" s="22" t="s">
        <v>25</v>
      </c>
      <c r="D17" s="17" t="s">
        <v>15</v>
      </c>
      <c r="E17" s="18">
        <v>1.5</v>
      </c>
      <c r="F17" s="19" t="s">
        <v>16</v>
      </c>
      <c r="G17" s="20">
        <f t="shared" si="0"/>
        <v>22.5</v>
      </c>
      <c r="H17" s="20">
        <f t="shared" si="1"/>
        <v>4.5</v>
      </c>
    </row>
    <row r="18" ht="14.25" spans="1:8">
      <c r="A18" s="15">
        <v>11</v>
      </c>
      <c r="B18" s="16" t="s">
        <v>27</v>
      </c>
      <c r="C18" s="16" t="s">
        <v>25</v>
      </c>
      <c r="D18" s="17" t="s">
        <v>15</v>
      </c>
      <c r="E18" s="18">
        <v>1.2</v>
      </c>
      <c r="F18" s="19" t="s">
        <v>16</v>
      </c>
      <c r="G18" s="20">
        <f t="shared" si="0"/>
        <v>18</v>
      </c>
      <c r="H18" s="20">
        <f t="shared" si="1"/>
        <v>3.6</v>
      </c>
    </row>
    <row r="19" ht="14.25" spans="1:8">
      <c r="A19" s="21">
        <v>12</v>
      </c>
      <c r="B19" s="16" t="s">
        <v>28</v>
      </c>
      <c r="C19" s="16" t="s">
        <v>25</v>
      </c>
      <c r="D19" s="17" t="s">
        <v>15</v>
      </c>
      <c r="E19" s="18">
        <v>0.8</v>
      </c>
      <c r="F19" s="19" t="s">
        <v>16</v>
      </c>
      <c r="G19" s="20">
        <f t="shared" si="0"/>
        <v>12</v>
      </c>
      <c r="H19" s="20">
        <f t="shared" si="1"/>
        <v>2.4</v>
      </c>
    </row>
    <row r="20" ht="14.25" spans="1:8">
      <c r="A20" s="15">
        <v>13</v>
      </c>
      <c r="B20" s="16" t="s">
        <v>29</v>
      </c>
      <c r="C20" s="16" t="s">
        <v>25</v>
      </c>
      <c r="D20" s="17" t="s">
        <v>15</v>
      </c>
      <c r="E20" s="18">
        <v>1.2</v>
      </c>
      <c r="F20" s="19" t="s">
        <v>16</v>
      </c>
      <c r="G20" s="20">
        <f t="shared" si="0"/>
        <v>18</v>
      </c>
      <c r="H20" s="20">
        <f t="shared" si="1"/>
        <v>3.6</v>
      </c>
    </row>
    <row r="21" ht="14.25" spans="1:8">
      <c r="A21" s="21">
        <v>14</v>
      </c>
      <c r="B21" s="16" t="s">
        <v>30</v>
      </c>
      <c r="C21" s="16" t="s">
        <v>25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22" t="s">
        <v>31</v>
      </c>
      <c r="C22" s="22" t="s">
        <v>25</v>
      </c>
      <c r="D22" s="17" t="s">
        <v>15</v>
      </c>
      <c r="E22" s="23">
        <v>1.5</v>
      </c>
      <c r="F22" s="19" t="s">
        <v>16</v>
      </c>
      <c r="G22" s="20">
        <f t="shared" si="0"/>
        <v>22.5</v>
      </c>
      <c r="H22" s="20">
        <f t="shared" si="1"/>
        <v>4.5</v>
      </c>
    </row>
    <row r="23" ht="14.25" spans="1:8">
      <c r="A23" s="21">
        <v>16</v>
      </c>
      <c r="B23" s="22" t="s">
        <v>32</v>
      </c>
      <c r="C23" s="22" t="s">
        <v>25</v>
      </c>
      <c r="D23" s="17" t="s">
        <v>15</v>
      </c>
      <c r="E23" s="18">
        <v>1.5</v>
      </c>
      <c r="F23" s="19" t="s">
        <v>16</v>
      </c>
      <c r="G23" s="20">
        <f t="shared" si="0"/>
        <v>22.5</v>
      </c>
      <c r="H23" s="20">
        <f t="shared" si="1"/>
        <v>4.5</v>
      </c>
    </row>
    <row r="24" ht="14.25" spans="1:8">
      <c r="A24" s="15">
        <v>17</v>
      </c>
      <c r="B24" s="16" t="s">
        <v>33</v>
      </c>
      <c r="C24" s="16" t="s">
        <v>25</v>
      </c>
      <c r="D24" s="17" t="s">
        <v>15</v>
      </c>
      <c r="E24" s="18">
        <v>1</v>
      </c>
      <c r="F24" s="19" t="s">
        <v>16</v>
      </c>
      <c r="G24" s="20">
        <f t="shared" si="0"/>
        <v>15</v>
      </c>
      <c r="H24" s="20">
        <f t="shared" si="1"/>
        <v>3</v>
      </c>
    </row>
    <row r="25" ht="14.25" spans="1:8">
      <c r="A25" s="21">
        <v>18</v>
      </c>
      <c r="B25" s="16" t="s">
        <v>34</v>
      </c>
      <c r="C25" s="16" t="s">
        <v>25</v>
      </c>
      <c r="D25" s="17" t="s">
        <v>15</v>
      </c>
      <c r="E25" s="18">
        <v>0.5</v>
      </c>
      <c r="F25" s="19" t="s">
        <v>16</v>
      </c>
      <c r="G25" s="20">
        <f t="shared" si="0"/>
        <v>7.5</v>
      </c>
      <c r="H25" s="20">
        <f t="shared" si="1"/>
        <v>1.5</v>
      </c>
    </row>
    <row r="26" ht="14.25" spans="1:8">
      <c r="A26" s="15">
        <v>19</v>
      </c>
      <c r="B26" s="16" t="s">
        <v>35</v>
      </c>
      <c r="C26" s="16" t="s">
        <v>25</v>
      </c>
      <c r="D26" s="17" t="s">
        <v>15</v>
      </c>
      <c r="E26" s="18">
        <v>0.5</v>
      </c>
      <c r="F26" s="19" t="s">
        <v>16</v>
      </c>
      <c r="G26" s="20">
        <f t="shared" si="0"/>
        <v>7.5</v>
      </c>
      <c r="H26" s="20">
        <f t="shared" si="1"/>
        <v>1.5</v>
      </c>
    </row>
    <row r="27" ht="14.25" spans="1:8">
      <c r="A27" s="21">
        <v>20</v>
      </c>
      <c r="B27" s="16" t="s">
        <v>36</v>
      </c>
      <c r="C27" s="16" t="s">
        <v>25</v>
      </c>
      <c r="D27" s="17" t="s">
        <v>15</v>
      </c>
      <c r="E27" s="18">
        <v>0.8</v>
      </c>
      <c r="F27" s="19" t="s">
        <v>16</v>
      </c>
      <c r="G27" s="20">
        <f t="shared" si="0"/>
        <v>12</v>
      </c>
      <c r="H27" s="20">
        <f t="shared" si="1"/>
        <v>2.4</v>
      </c>
    </row>
    <row r="28" ht="14.25" spans="1:8">
      <c r="A28" s="15">
        <v>21</v>
      </c>
      <c r="B28" s="16" t="s">
        <v>37</v>
      </c>
      <c r="C28" s="16" t="s">
        <v>25</v>
      </c>
      <c r="D28" s="17" t="s">
        <v>15</v>
      </c>
      <c r="E28" s="18">
        <v>1.2</v>
      </c>
      <c r="F28" s="19" t="s">
        <v>16</v>
      </c>
      <c r="G28" s="20">
        <f t="shared" si="0"/>
        <v>18</v>
      </c>
      <c r="H28" s="20">
        <f t="shared" si="1"/>
        <v>3.6</v>
      </c>
    </row>
    <row r="29" ht="14.25" spans="1:8">
      <c r="A29" s="21">
        <v>22</v>
      </c>
      <c r="B29" s="16" t="s">
        <v>38</v>
      </c>
      <c r="C29" s="16" t="s">
        <v>25</v>
      </c>
      <c r="D29" s="17" t="s">
        <v>15</v>
      </c>
      <c r="E29" s="18">
        <v>1</v>
      </c>
      <c r="F29" s="19" t="s">
        <v>16</v>
      </c>
      <c r="G29" s="20">
        <f t="shared" si="0"/>
        <v>15</v>
      </c>
      <c r="H29" s="20">
        <f t="shared" si="1"/>
        <v>3</v>
      </c>
    </row>
    <row r="30" ht="14.25" spans="1:8">
      <c r="A30" s="15">
        <v>23</v>
      </c>
      <c r="B30" s="16" t="s">
        <v>39</v>
      </c>
      <c r="C30" s="16" t="s">
        <v>25</v>
      </c>
      <c r="D30" s="17" t="s">
        <v>15</v>
      </c>
      <c r="E30" s="18">
        <v>0.5</v>
      </c>
      <c r="F30" s="19" t="s">
        <v>16</v>
      </c>
      <c r="G30" s="20">
        <f t="shared" si="0"/>
        <v>7.5</v>
      </c>
      <c r="H30" s="20">
        <f t="shared" si="1"/>
        <v>1.5</v>
      </c>
    </row>
    <row r="31" ht="14.25" spans="1:8">
      <c r="A31" s="21">
        <v>24</v>
      </c>
      <c r="B31" s="22" t="s">
        <v>40</v>
      </c>
      <c r="C31" s="22" t="s">
        <v>25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41</v>
      </c>
      <c r="C32" s="16" t="s">
        <v>42</v>
      </c>
      <c r="D32" s="17" t="s">
        <v>15</v>
      </c>
      <c r="E32" s="18">
        <v>0.3</v>
      </c>
      <c r="F32" s="19" t="s">
        <v>16</v>
      </c>
      <c r="G32" s="20">
        <f t="shared" si="0"/>
        <v>4.5</v>
      </c>
      <c r="H32" s="20">
        <f t="shared" si="1"/>
        <v>0.9</v>
      </c>
    </row>
    <row r="33" ht="14.25" spans="1:8">
      <c r="A33" s="21">
        <v>26</v>
      </c>
      <c r="B33" s="16" t="s">
        <v>43</v>
      </c>
      <c r="C33" s="16" t="s">
        <v>42</v>
      </c>
      <c r="D33" s="17" t="s">
        <v>15</v>
      </c>
      <c r="E33" s="18">
        <v>0.6</v>
      </c>
      <c r="F33" s="19" t="s">
        <v>16</v>
      </c>
      <c r="G33" s="20">
        <f t="shared" si="0"/>
        <v>9</v>
      </c>
      <c r="H33" s="20">
        <f t="shared" si="1"/>
        <v>1.8</v>
      </c>
    </row>
    <row r="34" ht="14.25" spans="1:8">
      <c r="A34" s="15">
        <v>27</v>
      </c>
      <c r="B34" s="16" t="s">
        <v>44</v>
      </c>
      <c r="C34" s="16" t="s">
        <v>42</v>
      </c>
      <c r="D34" s="17" t="s">
        <v>15</v>
      </c>
      <c r="E34" s="18">
        <v>0.3</v>
      </c>
      <c r="F34" s="19" t="s">
        <v>16</v>
      </c>
      <c r="G34" s="20">
        <f t="shared" si="0"/>
        <v>4.5</v>
      </c>
      <c r="H34" s="20">
        <f t="shared" si="1"/>
        <v>0.9</v>
      </c>
    </row>
    <row r="35" ht="14.25" spans="1:8">
      <c r="A35" s="21">
        <v>28</v>
      </c>
      <c r="B35" s="16" t="s">
        <v>45</v>
      </c>
      <c r="C35" s="16" t="s">
        <v>42</v>
      </c>
      <c r="D35" s="17" t="s">
        <v>15</v>
      </c>
      <c r="E35" s="18">
        <v>1.4</v>
      </c>
      <c r="F35" s="19" t="s">
        <v>16</v>
      </c>
      <c r="G35" s="20">
        <f t="shared" si="0"/>
        <v>21</v>
      </c>
      <c r="H35" s="20">
        <f t="shared" si="1"/>
        <v>4.2</v>
      </c>
    </row>
    <row r="36" ht="14.25" spans="1:8">
      <c r="A36" s="15">
        <v>29</v>
      </c>
      <c r="B36" s="16" t="s">
        <v>46</v>
      </c>
      <c r="C36" s="16" t="s">
        <v>42</v>
      </c>
      <c r="D36" s="17" t="s">
        <v>15</v>
      </c>
      <c r="E36" s="18">
        <v>0.9</v>
      </c>
      <c r="F36" s="19" t="s">
        <v>16</v>
      </c>
      <c r="G36" s="20">
        <f t="shared" si="0"/>
        <v>13.5</v>
      </c>
      <c r="H36" s="20">
        <f t="shared" si="1"/>
        <v>2.7</v>
      </c>
    </row>
    <row r="37" ht="14.25" spans="1:8">
      <c r="A37" s="21">
        <v>30</v>
      </c>
      <c r="B37" s="16" t="s">
        <v>47</v>
      </c>
      <c r="C37" s="16" t="s">
        <v>42</v>
      </c>
      <c r="D37" s="17" t="s">
        <v>15</v>
      </c>
      <c r="E37" s="23">
        <v>0.2</v>
      </c>
      <c r="F37" s="19" t="s">
        <v>16</v>
      </c>
      <c r="G37" s="20">
        <f t="shared" si="0"/>
        <v>3</v>
      </c>
      <c r="H37" s="20">
        <f t="shared" si="1"/>
        <v>0.6</v>
      </c>
    </row>
    <row r="38" ht="14.25" spans="1:8">
      <c r="A38" s="15">
        <v>31</v>
      </c>
      <c r="B38" s="16" t="s">
        <v>48</v>
      </c>
      <c r="C38" s="16" t="s">
        <v>42</v>
      </c>
      <c r="D38" s="17" t="s">
        <v>15</v>
      </c>
      <c r="E38" s="18">
        <v>0.6</v>
      </c>
      <c r="F38" s="19" t="s">
        <v>16</v>
      </c>
      <c r="G38" s="20">
        <f t="shared" si="0"/>
        <v>9</v>
      </c>
      <c r="H38" s="20">
        <f t="shared" si="1"/>
        <v>1.8</v>
      </c>
    </row>
    <row r="39" ht="14.25" spans="1:8">
      <c r="A39" s="21">
        <v>32</v>
      </c>
      <c r="B39" s="16" t="s">
        <v>49</v>
      </c>
      <c r="C39" s="16" t="s">
        <v>42</v>
      </c>
      <c r="D39" s="17" t="s">
        <v>15</v>
      </c>
      <c r="E39" s="18">
        <v>0.1</v>
      </c>
      <c r="F39" s="19" t="s">
        <v>16</v>
      </c>
      <c r="G39" s="20">
        <f t="shared" si="0"/>
        <v>1.5</v>
      </c>
      <c r="H39" s="20">
        <f t="shared" si="1"/>
        <v>0.3</v>
      </c>
    </row>
    <row r="40" ht="14.25" spans="1:8">
      <c r="A40" s="15">
        <v>33</v>
      </c>
      <c r="B40" s="16" t="s">
        <v>50</v>
      </c>
      <c r="C40" s="16" t="s">
        <v>42</v>
      </c>
      <c r="D40" s="17" t="s">
        <v>15</v>
      </c>
      <c r="E40" s="18">
        <v>0.3</v>
      </c>
      <c r="F40" s="19" t="s">
        <v>16</v>
      </c>
      <c r="G40" s="20">
        <f t="shared" si="0"/>
        <v>4.5</v>
      </c>
      <c r="H40" s="20">
        <f t="shared" si="1"/>
        <v>0.9</v>
      </c>
    </row>
    <row r="41" ht="14.25" spans="1:8">
      <c r="A41" s="21">
        <v>34</v>
      </c>
      <c r="B41" s="16" t="s">
        <v>51</v>
      </c>
      <c r="C41" s="16" t="s">
        <v>52</v>
      </c>
      <c r="D41" s="17" t="s">
        <v>15</v>
      </c>
      <c r="E41" s="18">
        <v>0.8</v>
      </c>
      <c r="F41" s="19" t="s">
        <v>16</v>
      </c>
      <c r="G41" s="20">
        <f t="shared" ref="G41:G86" si="2">E41*15</f>
        <v>12</v>
      </c>
      <c r="H41" s="20">
        <f t="shared" ref="H41:H86" si="3">E41*3</f>
        <v>2.4</v>
      </c>
    </row>
    <row r="42" ht="14.25" spans="1:8">
      <c r="A42" s="15">
        <v>35</v>
      </c>
      <c r="B42" s="16" t="s">
        <v>53</v>
      </c>
      <c r="C42" s="16" t="s">
        <v>52</v>
      </c>
      <c r="D42" s="17" t="s">
        <v>15</v>
      </c>
      <c r="E42" s="18">
        <v>0.5</v>
      </c>
      <c r="F42" s="19" t="s">
        <v>16</v>
      </c>
      <c r="G42" s="20">
        <f t="shared" si="2"/>
        <v>7.5</v>
      </c>
      <c r="H42" s="20">
        <f t="shared" si="3"/>
        <v>1.5</v>
      </c>
    </row>
    <row r="43" ht="14.25" spans="1:8">
      <c r="A43" s="21">
        <v>36</v>
      </c>
      <c r="B43" s="16" t="s">
        <v>54</v>
      </c>
      <c r="C43" s="16" t="s">
        <v>52</v>
      </c>
      <c r="D43" s="17" t="s">
        <v>15</v>
      </c>
      <c r="E43" s="18">
        <v>0.6</v>
      </c>
      <c r="F43" s="19" t="s">
        <v>16</v>
      </c>
      <c r="G43" s="20">
        <f t="shared" si="2"/>
        <v>9</v>
      </c>
      <c r="H43" s="20">
        <f t="shared" si="3"/>
        <v>1.8</v>
      </c>
    </row>
    <row r="44" ht="14.25" spans="1:8">
      <c r="A44" s="15">
        <v>37</v>
      </c>
      <c r="B44" s="16" t="s">
        <v>55</v>
      </c>
      <c r="C44" s="16" t="s">
        <v>52</v>
      </c>
      <c r="D44" s="17" t="s">
        <v>15</v>
      </c>
      <c r="E44" s="18">
        <v>0.6</v>
      </c>
      <c r="F44" s="19" t="s">
        <v>16</v>
      </c>
      <c r="G44" s="20">
        <f t="shared" si="2"/>
        <v>9</v>
      </c>
      <c r="H44" s="20">
        <f t="shared" si="3"/>
        <v>1.8</v>
      </c>
    </row>
    <row r="45" ht="14.25" spans="1:8">
      <c r="A45" s="21">
        <v>38</v>
      </c>
      <c r="B45" s="16" t="s">
        <v>56</v>
      </c>
      <c r="C45" s="16" t="s">
        <v>52</v>
      </c>
      <c r="D45" s="17" t="s">
        <v>15</v>
      </c>
      <c r="E45" s="18">
        <v>1.2</v>
      </c>
      <c r="F45" s="19" t="s">
        <v>16</v>
      </c>
      <c r="G45" s="20">
        <f t="shared" si="2"/>
        <v>18</v>
      </c>
      <c r="H45" s="20">
        <f t="shared" si="3"/>
        <v>3.6</v>
      </c>
    </row>
    <row r="46" ht="14.25" spans="1:8">
      <c r="A46" s="15">
        <v>39</v>
      </c>
      <c r="B46" s="22" t="s">
        <v>57</v>
      </c>
      <c r="C46" s="22" t="s">
        <v>52</v>
      </c>
      <c r="D46" s="17" t="s">
        <v>15</v>
      </c>
      <c r="E46" s="18">
        <v>0.5</v>
      </c>
      <c r="F46" s="19" t="s">
        <v>16</v>
      </c>
      <c r="G46" s="20">
        <f t="shared" si="2"/>
        <v>7.5</v>
      </c>
      <c r="H46" s="20">
        <f t="shared" si="3"/>
        <v>1.5</v>
      </c>
    </row>
    <row r="47" ht="14.25" spans="1:8">
      <c r="A47" s="21">
        <v>40</v>
      </c>
      <c r="B47" s="16" t="s">
        <v>58</v>
      </c>
      <c r="C47" s="16" t="s">
        <v>52</v>
      </c>
      <c r="D47" s="17" t="s">
        <v>15</v>
      </c>
      <c r="E47" s="18">
        <v>0.5</v>
      </c>
      <c r="F47" s="19" t="s">
        <v>16</v>
      </c>
      <c r="G47" s="20">
        <f t="shared" si="2"/>
        <v>7.5</v>
      </c>
      <c r="H47" s="20">
        <f t="shared" si="3"/>
        <v>1.5</v>
      </c>
    </row>
    <row r="48" ht="14.25" spans="1:8">
      <c r="A48" s="15"/>
      <c r="B48" s="24" t="s">
        <v>59</v>
      </c>
      <c r="C48" s="25"/>
      <c r="D48" s="17"/>
      <c r="E48" s="17" t="s">
        <v>60</v>
      </c>
      <c r="F48" s="26"/>
      <c r="G48" s="26">
        <f>SUM(G8:G47)</f>
        <v>463.5</v>
      </c>
      <c r="H48" s="26">
        <f>SUM(H8:H47)</f>
        <v>92.7</v>
      </c>
    </row>
    <row r="49" ht="101.25" customHeight="1" spans="1:8">
      <c r="A49" s="27" t="s">
        <v>61</v>
      </c>
      <c r="B49" s="27"/>
      <c r="C49" s="27"/>
      <c r="D49" s="27"/>
      <c r="E49" s="27"/>
      <c r="F49" s="27"/>
      <c r="G49" s="27"/>
      <c r="H49" s="27"/>
    </row>
    <row r="50" spans="1:8">
      <c r="A50" s="28" t="s">
        <v>62</v>
      </c>
      <c r="B50" s="29"/>
      <c r="C50" s="29"/>
      <c r="D50" s="30"/>
      <c r="E50" s="31"/>
      <c r="G50" s="31"/>
      <c r="H50" s="31"/>
    </row>
    <row r="51" spans="1:1">
      <c r="A51" t="s">
        <v>63</v>
      </c>
    </row>
    <row r="52" spans="1:1">
      <c r="A52" t="s">
        <v>64</v>
      </c>
    </row>
  </sheetData>
  <mergeCells count="14">
    <mergeCell ref="A1:H1"/>
    <mergeCell ref="A2:H2"/>
    <mergeCell ref="A3:H3"/>
    <mergeCell ref="A4:XFD4"/>
    <mergeCell ref="A5:H5"/>
    <mergeCell ref="A49:H4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98DED2E422DB4246B61DC72D7E795D47_13</vt:lpwstr>
  </property>
</Properties>
</file>