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<sst xmlns="http://schemas.openxmlformats.org/spreadsheetml/2006/main" count="632" uniqueCount="225">
  <si>
    <t>中国人民财产保险股份有限公司莆田市涵江支公司</t>
  </si>
  <si>
    <t>水稻种植保险承保公示清单</t>
  </si>
  <si>
    <t>莆田市涵江区  白塘 镇 东墩 村</t>
  </si>
  <si>
    <t>保险期间：  年   月   日--2024   年  08  月 31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</si>
  <si>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</si>
  <si>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</si>
  <si>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</si>
  <si>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</si>
  <si>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</si>
  <si>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</si>
  <si>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</si>
  <si>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</si>
  <si>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</si>
  <si>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曾文锦</t>
  </si>
  <si>
    <t>早稻</t>
  </si>
  <si>
    <t>曾文顺</t>
  </si>
  <si>
    <t>500</t>
  </si>
  <si>
    <t>曾金荣</t>
  </si>
  <si>
    <t>曾玉坤</t>
  </si>
  <si>
    <t>曾美珊</t>
  </si>
  <si>
    <t>曾光荣</t>
  </si>
  <si>
    <t>曹秀玉</t>
  </si>
  <si>
    <t>曾金章</t>
  </si>
  <si>
    <t>林叔兰</t>
  </si>
  <si>
    <t>曾文澄</t>
  </si>
  <si>
    <t>曾国章</t>
  </si>
  <si>
    <t>曾亚宇</t>
  </si>
  <si>
    <t>曹金珠</t>
  </si>
  <si>
    <t>曾金泉</t>
  </si>
  <si>
    <t>曾玉水</t>
  </si>
  <si>
    <t>林秀妹</t>
  </si>
  <si>
    <t>曹细明</t>
  </si>
  <si>
    <t>曾梅钦</t>
  </si>
  <si>
    <t>曾金妹</t>
  </si>
  <si>
    <t>曾金来</t>
  </si>
  <si>
    <t>曾金水</t>
  </si>
  <si>
    <t>曾英杰</t>
  </si>
  <si>
    <t>曾智雄</t>
  </si>
  <si>
    <t>曾国华</t>
  </si>
  <si>
    <t>曾亚同</t>
  </si>
  <si>
    <t>曹凤武</t>
  </si>
  <si>
    <t>曾金煌</t>
  </si>
  <si>
    <t>曾春荣</t>
  </si>
  <si>
    <t>曾德明</t>
  </si>
  <si>
    <t>曾志强</t>
  </si>
  <si>
    <t>陈庆莲</t>
  </si>
  <si>
    <t>曾春盛</t>
  </si>
  <si>
    <t>曾海山</t>
  </si>
  <si>
    <t>曹金涛</t>
  </si>
  <si>
    <t>曾美珠</t>
  </si>
  <si>
    <t>曹文洪</t>
  </si>
  <si>
    <t>曹文新</t>
  </si>
  <si>
    <t>何亚资</t>
  </si>
  <si>
    <t>曾建敏</t>
  </si>
  <si>
    <t>曹金春</t>
  </si>
  <si>
    <t>曾开安</t>
  </si>
  <si>
    <t>曾琼英</t>
  </si>
  <si>
    <t>曾国平</t>
  </si>
  <si>
    <t>曾加明</t>
  </si>
  <si>
    <t>曾德华</t>
  </si>
  <si>
    <t>曾金清</t>
  </si>
  <si>
    <t>曹细清</t>
  </si>
  <si>
    <t>曹金水</t>
  </si>
  <si>
    <t>曹培林</t>
  </si>
  <si>
    <t>曾美洪</t>
  </si>
  <si>
    <t>曹凤祥</t>
  </si>
  <si>
    <t>张爱青</t>
  </si>
  <si>
    <t>陈美华</t>
  </si>
  <si>
    <t>田金祖</t>
  </si>
  <si>
    <t>吴玉梅</t>
  </si>
  <si>
    <t>陈钗萍</t>
  </si>
  <si>
    <t>翁金耀</t>
  </si>
  <si>
    <t>曾玉林</t>
  </si>
  <si>
    <t>朱荔英</t>
  </si>
  <si>
    <t>翁春治</t>
  </si>
  <si>
    <t>翁金星</t>
  </si>
  <si>
    <t>张琼清</t>
  </si>
  <si>
    <t>曾春焰</t>
  </si>
  <si>
    <t>曹培明</t>
  </si>
  <si>
    <t>陈庆忠</t>
  </si>
  <si>
    <t>曹凤飞</t>
  </si>
  <si>
    <t>曾玉山</t>
  </si>
  <si>
    <t>曾光富</t>
  </si>
  <si>
    <t>曾春森</t>
  </si>
  <si>
    <t>曾金文</t>
  </si>
  <si>
    <t>曾玉琼</t>
  </si>
  <si>
    <t>曹金梅</t>
  </si>
  <si>
    <t>曾晓伟</t>
  </si>
  <si>
    <t>曾建涵</t>
  </si>
  <si>
    <t>曾文武</t>
  </si>
  <si>
    <t>林春梅</t>
  </si>
  <si>
    <t>翁志勇</t>
  </si>
  <si>
    <t>方兰珠</t>
  </si>
  <si>
    <t>曾海东</t>
  </si>
  <si>
    <t>田金棋</t>
  </si>
  <si>
    <t>林梅玉</t>
  </si>
  <si>
    <t>田文淑</t>
  </si>
  <si>
    <t>林细英</t>
  </si>
  <si>
    <t>田桂年</t>
  </si>
  <si>
    <t>翁瑞香</t>
  </si>
  <si>
    <t>田金耀</t>
  </si>
  <si>
    <t>田志扬</t>
  </si>
  <si>
    <t>田丽钦</t>
  </si>
  <si>
    <t>田锦华</t>
  </si>
  <si>
    <t>田金兰</t>
  </si>
  <si>
    <t>田少敏</t>
  </si>
  <si>
    <t>田金清</t>
  </si>
  <si>
    <t>田金堂</t>
  </si>
  <si>
    <t>田启福</t>
  </si>
  <si>
    <t>田永柱</t>
  </si>
  <si>
    <t>田金阳</t>
  </si>
  <si>
    <t>田玉裕</t>
  </si>
  <si>
    <t>陈燕治</t>
  </si>
  <si>
    <t>陈志强</t>
  </si>
  <si>
    <t>陈志明</t>
  </si>
  <si>
    <t>沈金辉</t>
  </si>
  <si>
    <t>田振奋</t>
  </si>
  <si>
    <t>陈顺发</t>
  </si>
  <si>
    <t>田振福</t>
  </si>
  <si>
    <t>田金山</t>
  </si>
  <si>
    <t>田庆忠</t>
  </si>
  <si>
    <t>郭丰富</t>
  </si>
  <si>
    <t>沈金闪</t>
  </si>
  <si>
    <t>林顺茂</t>
  </si>
  <si>
    <t>田扬平</t>
  </si>
  <si>
    <t>沈剑</t>
  </si>
  <si>
    <t>田金秀</t>
  </si>
  <si>
    <t>沈金发</t>
  </si>
  <si>
    <t>田振勇</t>
  </si>
  <si>
    <t>田秀燕</t>
  </si>
  <si>
    <t>陈文来</t>
  </si>
  <si>
    <t>林美香</t>
  </si>
  <si>
    <t>田开明</t>
  </si>
  <si>
    <t>田金锁</t>
  </si>
  <si>
    <t>田宗晶</t>
  </si>
  <si>
    <t>陈玉林</t>
  </si>
  <si>
    <t>陈玉坤</t>
  </si>
  <si>
    <t>陈玉山</t>
  </si>
  <si>
    <t>陈燕英</t>
  </si>
  <si>
    <t>田宗鑫</t>
  </si>
  <si>
    <t>田宗森</t>
  </si>
  <si>
    <t>田世荣</t>
  </si>
  <si>
    <t>曹金英</t>
  </si>
  <si>
    <t>田建辉</t>
  </si>
  <si>
    <t>田金裕</t>
  </si>
  <si>
    <t>田卫兵</t>
  </si>
  <si>
    <t>田少云</t>
  </si>
  <si>
    <t>林水治</t>
  </si>
  <si>
    <t>田忠武</t>
  </si>
  <si>
    <t>田志勇</t>
  </si>
  <si>
    <t>田兆英</t>
  </si>
  <si>
    <t>田金华</t>
  </si>
  <si>
    <t>田忠明</t>
  </si>
  <si>
    <t>田志雄</t>
  </si>
  <si>
    <t>田志洋</t>
  </si>
  <si>
    <t>陈彩云</t>
  </si>
  <si>
    <t>曾云英</t>
  </si>
  <si>
    <t>田文珍</t>
  </si>
  <si>
    <t>田文锁</t>
  </si>
  <si>
    <t>田振华</t>
  </si>
  <si>
    <t>田文荣</t>
  </si>
  <si>
    <t>田文龙</t>
  </si>
  <si>
    <t>田文焕</t>
  </si>
  <si>
    <t>田美春</t>
  </si>
  <si>
    <t>田振明</t>
  </si>
  <si>
    <t>田美容</t>
  </si>
  <si>
    <t>田国雄</t>
  </si>
  <si>
    <t>田祖洪</t>
  </si>
  <si>
    <t>田玉成</t>
  </si>
  <si>
    <t>田丰年</t>
  </si>
  <si>
    <t>田祖荣</t>
  </si>
  <si>
    <t>田丰龙</t>
  </si>
  <si>
    <t>吴燕英</t>
  </si>
  <si>
    <t>田丰美</t>
  </si>
  <si>
    <t>王亚宝</t>
  </si>
  <si>
    <t>田辟英</t>
  </si>
  <si>
    <t>田志华</t>
  </si>
  <si>
    <t>田国荣</t>
  </si>
  <si>
    <t>田向阳</t>
  </si>
  <si>
    <t>田向明</t>
  </si>
  <si>
    <t>田国辉</t>
  </si>
  <si>
    <t>田国富</t>
  </si>
  <si>
    <t>杨爱珍</t>
  </si>
  <si>
    <t>田元煌</t>
  </si>
  <si>
    <t>曹文忠</t>
  </si>
  <si>
    <t>吴凤莺</t>
  </si>
  <si>
    <t>田国贵</t>
  </si>
  <si>
    <t>田庆顺</t>
  </si>
  <si>
    <t>田国宝</t>
  </si>
  <si>
    <t>田国华</t>
  </si>
  <si>
    <t>姚珍妹</t>
  </si>
  <si>
    <t>田文锦</t>
  </si>
  <si>
    <t>田玉坤</t>
  </si>
  <si>
    <t>曾金富</t>
  </si>
  <si>
    <t>田金贵</t>
  </si>
  <si>
    <t>田金榜</t>
  </si>
  <si>
    <t>田文兰</t>
  </si>
  <si>
    <t>田建华</t>
  </si>
  <si>
    <t>陈燕金</t>
  </si>
  <si>
    <t>田文海</t>
  </si>
  <si>
    <t>陈细钦</t>
  </si>
  <si>
    <t>陈文武</t>
  </si>
  <si>
    <t>陈文勇</t>
  </si>
  <si>
    <t>陈文林</t>
  </si>
  <si>
    <t>田文祥</t>
  </si>
  <si>
    <t>田文雄</t>
  </si>
  <si>
    <t>田文梨</t>
  </si>
  <si>
    <t>陈春辉</t>
  </si>
  <si>
    <t>陈春荣</t>
  </si>
  <si>
    <t>田金火</t>
  </si>
  <si>
    <t>田秀芳</t>
  </si>
  <si>
    <t>吴春玉</t>
  </si>
  <si>
    <t>陈文春</t>
  </si>
  <si>
    <t>田美金</t>
  </si>
  <si>
    <t>方美钗</t>
  </si>
  <si>
    <t>田开镇</t>
  </si>
  <si>
    <t>陈燕美</t>
  </si>
  <si>
    <t>陈荣龙</t>
  </si>
  <si>
    <t>郑兆雄</t>
  </si>
  <si>
    <t>田荔静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</si>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</sst>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color rgb="FF000000"/>
      <name val="仿宋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176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176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176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/>
    </xf>
    <xf numFmtId="49" fontId="11" fillId="0" borderId="1" xfId="49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left" vertical="center"/>
    </xf>
    <xf numFmtId="176" fontId="14" fillId="0" borderId="0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7"/>
  <sheetViews>
    <sheetView tabSelected="1" topLeftCell="A194" workbookViewId="0">
      <selection activeCell="K13" sqref="K13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style="5" customWidth="1"/>
    <col min="8" max="8" width="14.75" style="5" customWidth="1"/>
  </cols>
  <sheetData>
    <row r="1" ht="22.5" spans="1:8">
      <c r="A1" s="6" t="s">
        <v>0</v>
      </c>
      <c r="B1" s="7"/>
      <c r="C1" s="7"/>
      <c r="D1" s="7"/>
      <c r="E1" s="7"/>
      <c r="F1" s="8"/>
      <c r="G1" s="9"/>
      <c r="H1" s="9"/>
    </row>
    <row r="2" ht="20.25" spans="1:8">
      <c r="A2" s="10" t="s">
        <v>1</v>
      </c>
      <c r="B2" s="10"/>
      <c r="C2" s="10"/>
      <c r="D2" s="10"/>
      <c r="E2" s="10"/>
      <c r="F2" s="11"/>
      <c r="G2" s="12"/>
      <c r="H2" s="12"/>
    </row>
    <row r="3" s="1" customFormat="1" ht="14.25" spans="1:8">
      <c r="A3" s="13" t="s">
        <v>2</v>
      </c>
      <c r="B3" s="14"/>
      <c r="C3" s="14"/>
      <c r="D3" s="13"/>
      <c r="E3" s="13"/>
      <c r="F3" s="15"/>
      <c r="G3" s="16"/>
      <c r="H3" s="16"/>
    </row>
    <row r="4" s="2" customFormat="1" ht="14.25" spans="1:8">
      <c r="A4" s="2" t="s">
        <v>3</v>
      </c>
      <c r="B4" s="17"/>
      <c r="C4" s="17"/>
      <c r="F4" s="18"/>
      <c r="G4" s="19"/>
      <c r="H4" s="19"/>
    </row>
    <row r="5" ht="14.25" spans="1:8">
      <c r="A5" s="20" t="s">
        <v>4</v>
      </c>
      <c r="B5" s="21"/>
      <c r="C5" s="21"/>
      <c r="D5" s="20"/>
      <c r="E5" s="20"/>
      <c r="F5" s="22"/>
      <c r="G5" s="23"/>
      <c r="H5" s="23"/>
    </row>
    <row r="6" ht="20.1" customHeight="1" spans="1:8">
      <c r="A6" s="24" t="s">
        <v>5</v>
      </c>
      <c r="B6" s="24" t="s">
        <v>6</v>
      </c>
      <c r="C6" s="24" t="s">
        <v>7</v>
      </c>
      <c r="D6" s="25" t="s">
        <v>8</v>
      </c>
      <c r="E6" s="25" t="s">
        <v>9</v>
      </c>
      <c r="F6" s="26" t="s">
        <v>10</v>
      </c>
      <c r="G6" s="27" t="s">
        <v>11</v>
      </c>
      <c r="H6" s="27" t="s">
        <v>12</v>
      </c>
    </row>
    <row r="7" ht="30.95" customHeight="1" spans="1:8">
      <c r="A7" s="24"/>
      <c r="B7" s="24"/>
      <c r="C7" s="24"/>
      <c r="D7" s="28"/>
      <c r="E7" s="28"/>
      <c r="F7" s="26"/>
      <c r="G7" s="27"/>
      <c r="H7" s="27"/>
    </row>
    <row r="8" ht="14.25" spans="1:8">
      <c r="A8" s="29">
        <v>1</v>
      </c>
      <c r="B8" s="30" t="s">
        <v>13</v>
      </c>
      <c r="C8" s="30">
        <v>1</v>
      </c>
      <c r="D8" s="31" t="s">
        <v>14</v>
      </c>
      <c r="E8" s="30">
        <v>0.7</v>
      </c>
      <c r="F8" s="32">
        <v>500</v>
      </c>
      <c r="G8" s="33">
        <f>E8*15</f>
        <v>10.5</v>
      </c>
      <c r="H8" s="33">
        <f>G8*0.2</f>
        <v>2.1</v>
      </c>
    </row>
    <row r="9" ht="14.25" spans="1:8">
      <c r="A9" s="29">
        <v>2</v>
      </c>
      <c r="B9" s="30" t="s">
        <v>15</v>
      </c>
      <c r="C9" s="30">
        <v>1</v>
      </c>
      <c r="D9" s="31" t="s">
        <v>14</v>
      </c>
      <c r="E9" s="30">
        <v>0.62</v>
      </c>
      <c r="F9" s="34" t="s">
        <v>16</v>
      </c>
      <c r="G9" s="33">
        <f t="shared" ref="G9:G72" si="0">E9*15</f>
        <v>9.3</v>
      </c>
      <c r="H9" s="33">
        <f t="shared" ref="H9:H72" si="1">G9*0.2</f>
        <v>1.86</v>
      </c>
    </row>
    <row r="10" ht="14.25" spans="1:8">
      <c r="A10" s="29">
        <v>3</v>
      </c>
      <c r="B10" s="30" t="s">
        <v>17</v>
      </c>
      <c r="C10" s="30">
        <v>1</v>
      </c>
      <c r="D10" s="31" t="s">
        <v>14</v>
      </c>
      <c r="E10" s="30">
        <v>0.11</v>
      </c>
      <c r="F10" s="34" t="s">
        <v>16</v>
      </c>
      <c r="G10" s="33">
        <f t="shared" si="0"/>
        <v>1.65</v>
      </c>
      <c r="H10" s="33">
        <f t="shared" si="1"/>
        <v>0.33</v>
      </c>
    </row>
    <row r="11" ht="14.25" spans="1:8">
      <c r="A11" s="29">
        <v>4</v>
      </c>
      <c r="B11" s="30" t="s">
        <v>18</v>
      </c>
      <c r="C11" s="30">
        <v>1</v>
      </c>
      <c r="D11" s="31" t="s">
        <v>14</v>
      </c>
      <c r="E11" s="30">
        <v>0.47</v>
      </c>
      <c r="F11" s="34" t="s">
        <v>16</v>
      </c>
      <c r="G11" s="33">
        <f t="shared" si="0"/>
        <v>7.05</v>
      </c>
      <c r="H11" s="33">
        <f t="shared" si="1"/>
        <v>1.41</v>
      </c>
    </row>
    <row r="12" ht="14.25" spans="1:8">
      <c r="A12" s="29">
        <v>5</v>
      </c>
      <c r="B12" s="30" t="s">
        <v>19</v>
      </c>
      <c r="C12" s="30">
        <v>1</v>
      </c>
      <c r="D12" s="31" t="s">
        <v>14</v>
      </c>
      <c r="E12" s="30">
        <v>0.15</v>
      </c>
      <c r="F12" s="34" t="s">
        <v>16</v>
      </c>
      <c r="G12" s="33">
        <f t="shared" si="0"/>
        <v>2.25</v>
      </c>
      <c r="H12" s="33">
        <f t="shared" si="1"/>
        <v>0.45</v>
      </c>
    </row>
    <row r="13" ht="14.25" spans="1:8">
      <c r="A13" s="29">
        <v>6</v>
      </c>
      <c r="B13" s="30" t="s">
        <v>20</v>
      </c>
      <c r="C13" s="30">
        <v>1</v>
      </c>
      <c r="D13" s="31" t="s">
        <v>14</v>
      </c>
      <c r="E13" s="30">
        <v>0.66</v>
      </c>
      <c r="F13" s="34" t="s">
        <v>16</v>
      </c>
      <c r="G13" s="33">
        <f t="shared" si="0"/>
        <v>9.9</v>
      </c>
      <c r="H13" s="33">
        <f t="shared" si="1"/>
        <v>1.98</v>
      </c>
    </row>
    <row r="14" ht="14.25" spans="1:8">
      <c r="A14" s="29">
        <v>7</v>
      </c>
      <c r="B14" s="30" t="s">
        <v>21</v>
      </c>
      <c r="C14" s="30">
        <v>1</v>
      </c>
      <c r="D14" s="31" t="s">
        <v>14</v>
      </c>
      <c r="E14" s="30">
        <v>1.28</v>
      </c>
      <c r="F14" s="34" t="s">
        <v>16</v>
      </c>
      <c r="G14" s="33">
        <f t="shared" si="0"/>
        <v>19.2</v>
      </c>
      <c r="H14" s="33">
        <f t="shared" si="1"/>
        <v>3.84</v>
      </c>
    </row>
    <row r="15" ht="14.25" spans="1:8">
      <c r="A15" s="29">
        <v>8</v>
      </c>
      <c r="B15" s="30" t="s">
        <v>22</v>
      </c>
      <c r="C15" s="30">
        <v>1</v>
      </c>
      <c r="D15" s="31" t="s">
        <v>14</v>
      </c>
      <c r="E15" s="30">
        <v>0.03</v>
      </c>
      <c r="F15" s="34" t="s">
        <v>16</v>
      </c>
      <c r="G15" s="33">
        <f t="shared" si="0"/>
        <v>0.45</v>
      </c>
      <c r="H15" s="33">
        <f t="shared" si="1"/>
        <v>0.09</v>
      </c>
    </row>
    <row r="16" ht="14.25" spans="1:8">
      <c r="A16" s="29">
        <v>9</v>
      </c>
      <c r="B16" s="30" t="s">
        <v>23</v>
      </c>
      <c r="C16" s="30">
        <v>1</v>
      </c>
      <c r="D16" s="31" t="s">
        <v>14</v>
      </c>
      <c r="E16" s="30">
        <v>0.41</v>
      </c>
      <c r="F16" s="34" t="s">
        <v>16</v>
      </c>
      <c r="G16" s="33">
        <f t="shared" si="0"/>
        <v>6.15</v>
      </c>
      <c r="H16" s="33">
        <f t="shared" si="1"/>
        <v>1.23</v>
      </c>
    </row>
    <row r="17" ht="14.25" spans="1:8">
      <c r="A17" s="29">
        <v>10</v>
      </c>
      <c r="B17" s="30" t="s">
        <v>24</v>
      </c>
      <c r="C17" s="30">
        <v>1</v>
      </c>
      <c r="D17" s="31" t="s">
        <v>14</v>
      </c>
      <c r="E17" s="30">
        <v>1.01</v>
      </c>
      <c r="F17" s="34" t="s">
        <v>16</v>
      </c>
      <c r="G17" s="33">
        <f t="shared" si="0"/>
        <v>15.15</v>
      </c>
      <c r="H17" s="33">
        <f t="shared" si="1"/>
        <v>3.03</v>
      </c>
    </row>
    <row r="18" ht="14.25" spans="1:8">
      <c r="A18" s="29">
        <v>11</v>
      </c>
      <c r="B18" s="30" t="s">
        <v>25</v>
      </c>
      <c r="C18" s="30">
        <v>1</v>
      </c>
      <c r="D18" s="31" t="s">
        <v>14</v>
      </c>
      <c r="E18" s="30">
        <v>0.13</v>
      </c>
      <c r="F18" s="34" t="s">
        <v>16</v>
      </c>
      <c r="G18" s="33">
        <f t="shared" si="0"/>
        <v>1.95</v>
      </c>
      <c r="H18" s="33">
        <f t="shared" si="1"/>
        <v>0.39</v>
      </c>
    </row>
    <row r="19" ht="14.25" spans="1:8">
      <c r="A19" s="29">
        <v>12</v>
      </c>
      <c r="B19" s="30" t="s">
        <v>26</v>
      </c>
      <c r="C19" s="30">
        <v>1</v>
      </c>
      <c r="D19" s="31" t="s">
        <v>14</v>
      </c>
      <c r="E19" s="30">
        <v>0.08</v>
      </c>
      <c r="F19" s="34" t="s">
        <v>16</v>
      </c>
      <c r="G19" s="33">
        <f t="shared" si="0"/>
        <v>1.2</v>
      </c>
      <c r="H19" s="33">
        <f t="shared" si="1"/>
        <v>0.24</v>
      </c>
    </row>
    <row r="20" ht="14.25" spans="1:8">
      <c r="A20" s="29">
        <v>13</v>
      </c>
      <c r="B20" s="30" t="s">
        <v>27</v>
      </c>
      <c r="C20" s="30">
        <v>1</v>
      </c>
      <c r="D20" s="31" t="s">
        <v>14</v>
      </c>
      <c r="E20" s="30">
        <v>0.43</v>
      </c>
      <c r="F20" s="34" t="s">
        <v>16</v>
      </c>
      <c r="G20" s="33">
        <f t="shared" si="0"/>
        <v>6.45</v>
      </c>
      <c r="H20" s="33">
        <f t="shared" si="1"/>
        <v>1.29</v>
      </c>
    </row>
    <row r="21" ht="14.25" spans="1:8">
      <c r="A21" s="29">
        <v>14</v>
      </c>
      <c r="B21" s="30" t="s">
        <v>28</v>
      </c>
      <c r="C21" s="30">
        <v>1</v>
      </c>
      <c r="D21" s="31" t="s">
        <v>14</v>
      </c>
      <c r="E21" s="30">
        <v>0.57</v>
      </c>
      <c r="F21" s="34" t="s">
        <v>16</v>
      </c>
      <c r="G21" s="33">
        <f t="shared" si="0"/>
        <v>8.55</v>
      </c>
      <c r="H21" s="33">
        <f t="shared" si="1"/>
        <v>1.71</v>
      </c>
    </row>
    <row r="22" ht="14.25" spans="1:8">
      <c r="A22" s="29">
        <v>15</v>
      </c>
      <c r="B22" s="30" t="s">
        <v>29</v>
      </c>
      <c r="C22" s="30">
        <v>1</v>
      </c>
      <c r="D22" s="31" t="s">
        <v>14</v>
      </c>
      <c r="E22" s="30">
        <v>0.1</v>
      </c>
      <c r="F22" s="34" t="s">
        <v>16</v>
      </c>
      <c r="G22" s="33">
        <f t="shared" si="0"/>
        <v>1.5</v>
      </c>
      <c r="H22" s="33">
        <f t="shared" si="1"/>
        <v>0.3</v>
      </c>
    </row>
    <row r="23" ht="14.25" spans="1:8">
      <c r="A23" s="29">
        <v>16</v>
      </c>
      <c r="B23" s="30" t="s">
        <v>30</v>
      </c>
      <c r="C23" s="30">
        <v>1</v>
      </c>
      <c r="D23" s="31" t="s">
        <v>14</v>
      </c>
      <c r="E23" s="30">
        <v>0.43</v>
      </c>
      <c r="F23" s="34" t="s">
        <v>16</v>
      </c>
      <c r="G23" s="33">
        <f t="shared" si="0"/>
        <v>6.45</v>
      </c>
      <c r="H23" s="33">
        <f t="shared" si="1"/>
        <v>1.29</v>
      </c>
    </row>
    <row r="24" ht="14.25" spans="1:8">
      <c r="A24" s="29">
        <v>17</v>
      </c>
      <c r="B24" s="30" t="s">
        <v>31</v>
      </c>
      <c r="C24" s="30">
        <v>1</v>
      </c>
      <c r="D24" s="31" t="s">
        <v>14</v>
      </c>
      <c r="E24" s="30">
        <v>0.7</v>
      </c>
      <c r="F24" s="34" t="s">
        <v>16</v>
      </c>
      <c r="G24" s="33">
        <f t="shared" si="0"/>
        <v>10.5</v>
      </c>
      <c r="H24" s="33">
        <f t="shared" si="1"/>
        <v>2.1</v>
      </c>
    </row>
    <row r="25" ht="14.25" spans="1:8">
      <c r="A25" s="29">
        <v>18</v>
      </c>
      <c r="B25" s="30" t="s">
        <v>32</v>
      </c>
      <c r="C25" s="30">
        <v>1</v>
      </c>
      <c r="D25" s="31" t="s">
        <v>14</v>
      </c>
      <c r="E25" s="30">
        <v>0.47</v>
      </c>
      <c r="F25" s="34" t="s">
        <v>16</v>
      </c>
      <c r="G25" s="33">
        <f t="shared" si="0"/>
        <v>7.05</v>
      </c>
      <c r="H25" s="33">
        <f t="shared" si="1"/>
        <v>1.41</v>
      </c>
    </row>
    <row r="26" ht="14.25" spans="1:8">
      <c r="A26" s="29">
        <v>19</v>
      </c>
      <c r="B26" s="30" t="s">
        <v>33</v>
      </c>
      <c r="C26" s="30">
        <v>1</v>
      </c>
      <c r="D26" s="31" t="s">
        <v>14</v>
      </c>
      <c r="E26" s="30">
        <v>0.16</v>
      </c>
      <c r="F26" s="34" t="s">
        <v>16</v>
      </c>
      <c r="G26" s="33">
        <f t="shared" si="0"/>
        <v>2.4</v>
      </c>
      <c r="H26" s="33">
        <f t="shared" si="1"/>
        <v>0.48</v>
      </c>
    </row>
    <row r="27" ht="14.25" spans="1:8">
      <c r="A27" s="29">
        <v>20</v>
      </c>
      <c r="B27" s="30" t="s">
        <v>34</v>
      </c>
      <c r="C27" s="30">
        <v>1</v>
      </c>
      <c r="D27" s="31" t="s">
        <v>14</v>
      </c>
      <c r="E27" s="30">
        <v>1.21</v>
      </c>
      <c r="F27" s="34" t="s">
        <v>16</v>
      </c>
      <c r="G27" s="33">
        <f t="shared" si="0"/>
        <v>18.15</v>
      </c>
      <c r="H27" s="33">
        <f t="shared" si="1"/>
        <v>3.63</v>
      </c>
    </row>
    <row r="28" ht="14.25" spans="1:8">
      <c r="A28" s="29">
        <v>21</v>
      </c>
      <c r="B28" s="30" t="s">
        <v>35</v>
      </c>
      <c r="C28" s="30">
        <v>1</v>
      </c>
      <c r="D28" s="31" t="s">
        <v>14</v>
      </c>
      <c r="E28" s="30">
        <v>0.12</v>
      </c>
      <c r="F28" s="34" t="s">
        <v>16</v>
      </c>
      <c r="G28" s="33">
        <f t="shared" si="0"/>
        <v>1.8</v>
      </c>
      <c r="H28" s="33">
        <f t="shared" si="1"/>
        <v>0.36</v>
      </c>
    </row>
    <row r="29" ht="14.25" spans="1:8">
      <c r="A29" s="29">
        <v>22</v>
      </c>
      <c r="B29" s="30" t="s">
        <v>36</v>
      </c>
      <c r="C29" s="30">
        <v>1</v>
      </c>
      <c r="D29" s="31" t="s">
        <v>14</v>
      </c>
      <c r="E29" s="30">
        <v>0.09</v>
      </c>
      <c r="F29" s="34" t="s">
        <v>16</v>
      </c>
      <c r="G29" s="33">
        <f t="shared" si="0"/>
        <v>1.35</v>
      </c>
      <c r="H29" s="33">
        <f t="shared" si="1"/>
        <v>0.27</v>
      </c>
    </row>
    <row r="30" ht="14.25" spans="1:8">
      <c r="A30" s="29">
        <v>23</v>
      </c>
      <c r="B30" s="30" t="s">
        <v>37</v>
      </c>
      <c r="C30" s="30">
        <v>1</v>
      </c>
      <c r="D30" s="31" t="s">
        <v>14</v>
      </c>
      <c r="E30" s="30">
        <v>0.05</v>
      </c>
      <c r="F30" s="34" t="s">
        <v>16</v>
      </c>
      <c r="G30" s="33">
        <f t="shared" si="0"/>
        <v>0.75</v>
      </c>
      <c r="H30" s="33">
        <f t="shared" si="1"/>
        <v>0.15</v>
      </c>
    </row>
    <row r="31" ht="14.25" spans="1:8">
      <c r="A31" s="29">
        <v>24</v>
      </c>
      <c r="B31" s="30" t="s">
        <v>38</v>
      </c>
      <c r="C31" s="30">
        <v>1</v>
      </c>
      <c r="D31" s="31" t="s">
        <v>14</v>
      </c>
      <c r="E31" s="30">
        <v>0.06</v>
      </c>
      <c r="F31" s="34" t="s">
        <v>16</v>
      </c>
      <c r="G31" s="33">
        <f t="shared" si="0"/>
        <v>0.9</v>
      </c>
      <c r="H31" s="33">
        <f t="shared" si="1"/>
        <v>0.18</v>
      </c>
    </row>
    <row r="32" ht="14.25" spans="1:8">
      <c r="A32" s="29">
        <v>25</v>
      </c>
      <c r="B32" s="30" t="s">
        <v>39</v>
      </c>
      <c r="C32" s="30">
        <v>1</v>
      </c>
      <c r="D32" s="31" t="s">
        <v>14</v>
      </c>
      <c r="E32" s="30">
        <v>0.07</v>
      </c>
      <c r="F32" s="34" t="s">
        <v>16</v>
      </c>
      <c r="G32" s="33">
        <f t="shared" si="0"/>
        <v>1.05</v>
      </c>
      <c r="H32" s="33">
        <f t="shared" si="1"/>
        <v>0.21</v>
      </c>
    </row>
    <row r="33" ht="14.25" spans="1:8">
      <c r="A33" s="29">
        <v>26</v>
      </c>
      <c r="B33" s="30" t="s">
        <v>40</v>
      </c>
      <c r="C33" s="30">
        <v>1</v>
      </c>
      <c r="D33" s="31" t="s">
        <v>14</v>
      </c>
      <c r="E33" s="30">
        <v>0.99</v>
      </c>
      <c r="F33" s="34" t="s">
        <v>16</v>
      </c>
      <c r="G33" s="33">
        <f t="shared" si="0"/>
        <v>14.85</v>
      </c>
      <c r="H33" s="33">
        <f t="shared" si="1"/>
        <v>2.97</v>
      </c>
    </row>
    <row r="34" ht="14.25" spans="1:8">
      <c r="A34" s="29">
        <v>27</v>
      </c>
      <c r="B34" s="30" t="s">
        <v>41</v>
      </c>
      <c r="C34" s="30">
        <v>1</v>
      </c>
      <c r="D34" s="31" t="s">
        <v>14</v>
      </c>
      <c r="E34" s="30">
        <v>0.2</v>
      </c>
      <c r="F34" s="34" t="s">
        <v>16</v>
      </c>
      <c r="G34" s="33">
        <f t="shared" si="0"/>
        <v>3</v>
      </c>
      <c r="H34" s="33">
        <f t="shared" si="1"/>
        <v>0.6</v>
      </c>
    </row>
    <row r="35" ht="14.25" spans="1:8">
      <c r="A35" s="29">
        <v>28</v>
      </c>
      <c r="B35" s="30" t="s">
        <v>42</v>
      </c>
      <c r="C35" s="30">
        <v>1</v>
      </c>
      <c r="D35" s="31" t="s">
        <v>14</v>
      </c>
      <c r="E35" s="30">
        <v>0.19</v>
      </c>
      <c r="F35" s="34" t="s">
        <v>16</v>
      </c>
      <c r="G35" s="33">
        <f t="shared" si="0"/>
        <v>2.85</v>
      </c>
      <c r="H35" s="33">
        <f t="shared" si="1"/>
        <v>0.57</v>
      </c>
    </row>
    <row r="36" ht="14.25" spans="1:8">
      <c r="A36" s="29">
        <v>29</v>
      </c>
      <c r="B36" s="30" t="s">
        <v>43</v>
      </c>
      <c r="C36" s="30">
        <v>1</v>
      </c>
      <c r="D36" s="31" t="s">
        <v>14</v>
      </c>
      <c r="E36" s="30">
        <v>0.16</v>
      </c>
      <c r="F36" s="34" t="s">
        <v>16</v>
      </c>
      <c r="G36" s="33">
        <f t="shared" si="0"/>
        <v>2.4</v>
      </c>
      <c r="H36" s="33">
        <f t="shared" si="1"/>
        <v>0.48</v>
      </c>
    </row>
    <row r="37" ht="14.25" spans="1:8">
      <c r="A37" s="29">
        <v>30</v>
      </c>
      <c r="B37" s="30" t="s">
        <v>44</v>
      </c>
      <c r="C37" s="30">
        <v>1</v>
      </c>
      <c r="D37" s="31" t="s">
        <v>14</v>
      </c>
      <c r="E37" s="30">
        <v>1.1</v>
      </c>
      <c r="F37" s="34" t="s">
        <v>16</v>
      </c>
      <c r="G37" s="33">
        <f t="shared" si="0"/>
        <v>16.5</v>
      </c>
      <c r="H37" s="33">
        <f t="shared" si="1"/>
        <v>3.3</v>
      </c>
    </row>
    <row r="38" ht="14.25" spans="1:8">
      <c r="A38" s="29">
        <v>31</v>
      </c>
      <c r="B38" s="30" t="s">
        <v>45</v>
      </c>
      <c r="C38" s="30">
        <v>1</v>
      </c>
      <c r="D38" s="31" t="s">
        <v>14</v>
      </c>
      <c r="E38" s="30">
        <v>0.94</v>
      </c>
      <c r="F38" s="34" t="s">
        <v>16</v>
      </c>
      <c r="G38" s="33">
        <f t="shared" si="0"/>
        <v>14.1</v>
      </c>
      <c r="H38" s="33">
        <f t="shared" si="1"/>
        <v>2.82</v>
      </c>
    </row>
    <row r="39" ht="14.25" spans="1:8">
      <c r="A39" s="29">
        <v>32</v>
      </c>
      <c r="B39" s="30" t="s">
        <v>46</v>
      </c>
      <c r="C39" s="30">
        <v>1</v>
      </c>
      <c r="D39" s="31" t="s">
        <v>14</v>
      </c>
      <c r="E39" s="30">
        <v>1.01</v>
      </c>
      <c r="F39" s="34" t="s">
        <v>16</v>
      </c>
      <c r="G39" s="33">
        <f t="shared" si="0"/>
        <v>15.15</v>
      </c>
      <c r="H39" s="33">
        <f t="shared" si="1"/>
        <v>3.03</v>
      </c>
    </row>
    <row r="40" ht="14.25" spans="1:8">
      <c r="A40" s="29">
        <v>33</v>
      </c>
      <c r="B40" s="30" t="s">
        <v>47</v>
      </c>
      <c r="C40" s="30">
        <v>1</v>
      </c>
      <c r="D40" s="31" t="s">
        <v>14</v>
      </c>
      <c r="E40" s="30">
        <v>0.45</v>
      </c>
      <c r="F40" s="34" t="s">
        <v>16</v>
      </c>
      <c r="G40" s="33">
        <f t="shared" si="0"/>
        <v>6.75</v>
      </c>
      <c r="H40" s="33">
        <f t="shared" si="1"/>
        <v>1.35</v>
      </c>
    </row>
    <row r="41" ht="14.25" spans="1:8">
      <c r="A41" s="29">
        <v>34</v>
      </c>
      <c r="B41" s="30" t="s">
        <v>48</v>
      </c>
      <c r="C41" s="30">
        <v>1</v>
      </c>
      <c r="D41" s="31" t="s">
        <v>14</v>
      </c>
      <c r="E41" s="30">
        <v>0.93</v>
      </c>
      <c r="F41" s="34" t="s">
        <v>16</v>
      </c>
      <c r="G41" s="33">
        <f t="shared" si="0"/>
        <v>13.95</v>
      </c>
      <c r="H41" s="33">
        <f t="shared" si="1"/>
        <v>2.79</v>
      </c>
    </row>
    <row r="42" ht="14.25" spans="1:8">
      <c r="A42" s="29">
        <v>35</v>
      </c>
      <c r="B42" s="30" t="s">
        <v>49</v>
      </c>
      <c r="C42" s="30">
        <v>1</v>
      </c>
      <c r="D42" s="31" t="s">
        <v>14</v>
      </c>
      <c r="E42" s="30">
        <v>0.09</v>
      </c>
      <c r="F42" s="34" t="s">
        <v>16</v>
      </c>
      <c r="G42" s="33">
        <f t="shared" si="0"/>
        <v>1.35</v>
      </c>
      <c r="H42" s="33">
        <f t="shared" si="1"/>
        <v>0.27</v>
      </c>
    </row>
    <row r="43" ht="14.25" spans="1:8">
      <c r="A43" s="29">
        <v>36</v>
      </c>
      <c r="B43" s="30" t="s">
        <v>50</v>
      </c>
      <c r="C43" s="30">
        <v>1</v>
      </c>
      <c r="D43" s="31" t="s">
        <v>14</v>
      </c>
      <c r="E43" s="30">
        <v>0.33</v>
      </c>
      <c r="F43" s="34" t="s">
        <v>16</v>
      </c>
      <c r="G43" s="33">
        <f t="shared" si="0"/>
        <v>4.95</v>
      </c>
      <c r="H43" s="33">
        <f t="shared" si="1"/>
        <v>0.99</v>
      </c>
    </row>
    <row r="44" ht="14.25" spans="1:8">
      <c r="A44" s="29">
        <v>37</v>
      </c>
      <c r="B44" s="30" t="s">
        <v>51</v>
      </c>
      <c r="C44" s="30">
        <v>1</v>
      </c>
      <c r="D44" s="31" t="s">
        <v>14</v>
      </c>
      <c r="E44" s="30">
        <v>0.4</v>
      </c>
      <c r="F44" s="34" t="s">
        <v>16</v>
      </c>
      <c r="G44" s="33">
        <f t="shared" si="0"/>
        <v>6</v>
      </c>
      <c r="H44" s="33">
        <f t="shared" si="1"/>
        <v>1.2</v>
      </c>
    </row>
    <row r="45" ht="14.25" spans="1:8">
      <c r="A45" s="29">
        <v>38</v>
      </c>
      <c r="B45" s="30" t="s">
        <v>52</v>
      </c>
      <c r="C45" s="30">
        <v>1</v>
      </c>
      <c r="D45" s="31" t="s">
        <v>14</v>
      </c>
      <c r="E45" s="30">
        <v>1.07</v>
      </c>
      <c r="F45" s="34" t="s">
        <v>16</v>
      </c>
      <c r="G45" s="33">
        <f t="shared" si="0"/>
        <v>16.05</v>
      </c>
      <c r="H45" s="33">
        <f t="shared" si="1"/>
        <v>3.21</v>
      </c>
    </row>
    <row r="46" ht="14.25" spans="1:8">
      <c r="A46" s="29">
        <v>39</v>
      </c>
      <c r="B46" s="30" t="s">
        <v>53</v>
      </c>
      <c r="C46" s="30">
        <v>1</v>
      </c>
      <c r="D46" s="31" t="s">
        <v>14</v>
      </c>
      <c r="E46" s="30">
        <v>0.09</v>
      </c>
      <c r="F46" s="34" t="s">
        <v>16</v>
      </c>
      <c r="G46" s="33">
        <f t="shared" si="0"/>
        <v>1.35</v>
      </c>
      <c r="H46" s="33">
        <f t="shared" si="1"/>
        <v>0.27</v>
      </c>
    </row>
    <row r="47" ht="14.25" spans="1:8">
      <c r="A47" s="29">
        <v>40</v>
      </c>
      <c r="B47" s="30" t="s">
        <v>54</v>
      </c>
      <c r="C47" s="30">
        <v>1</v>
      </c>
      <c r="D47" s="31" t="s">
        <v>14</v>
      </c>
      <c r="E47" s="30">
        <v>0.97</v>
      </c>
      <c r="F47" s="34" t="s">
        <v>16</v>
      </c>
      <c r="G47" s="33">
        <f t="shared" si="0"/>
        <v>14.55</v>
      </c>
      <c r="H47" s="33">
        <f t="shared" si="1"/>
        <v>2.91</v>
      </c>
    </row>
    <row r="48" ht="14.25" spans="1:8">
      <c r="A48" s="29">
        <v>41</v>
      </c>
      <c r="B48" s="30" t="s">
        <v>55</v>
      </c>
      <c r="C48" s="30">
        <v>1</v>
      </c>
      <c r="D48" s="31" t="s">
        <v>14</v>
      </c>
      <c r="E48" s="30">
        <v>1.08</v>
      </c>
      <c r="F48" s="34" t="s">
        <v>16</v>
      </c>
      <c r="G48" s="33">
        <f t="shared" si="0"/>
        <v>16.2</v>
      </c>
      <c r="H48" s="33">
        <f t="shared" si="1"/>
        <v>3.24</v>
      </c>
    </row>
    <row r="49" ht="14.25" spans="1:8">
      <c r="A49" s="29">
        <v>42</v>
      </c>
      <c r="B49" s="30" t="s">
        <v>56</v>
      </c>
      <c r="C49" s="30">
        <v>1</v>
      </c>
      <c r="D49" s="31" t="s">
        <v>14</v>
      </c>
      <c r="E49" s="30">
        <v>0.94</v>
      </c>
      <c r="F49" s="34" t="s">
        <v>16</v>
      </c>
      <c r="G49" s="33">
        <f t="shared" si="0"/>
        <v>14.1</v>
      </c>
      <c r="H49" s="33">
        <f t="shared" si="1"/>
        <v>2.82</v>
      </c>
    </row>
    <row r="50" ht="14.25" spans="1:8">
      <c r="A50" s="29">
        <v>43</v>
      </c>
      <c r="B50" s="30" t="s">
        <v>57</v>
      </c>
      <c r="C50" s="30">
        <v>1</v>
      </c>
      <c r="D50" s="31" t="s">
        <v>14</v>
      </c>
      <c r="E50" s="30">
        <v>0.99</v>
      </c>
      <c r="F50" s="34" t="s">
        <v>16</v>
      </c>
      <c r="G50" s="33">
        <f t="shared" si="0"/>
        <v>14.85</v>
      </c>
      <c r="H50" s="33">
        <f t="shared" si="1"/>
        <v>2.97</v>
      </c>
    </row>
    <row r="51" ht="14.25" spans="1:8">
      <c r="A51" s="29">
        <v>44</v>
      </c>
      <c r="B51" s="30" t="s">
        <v>58</v>
      </c>
      <c r="C51" s="30">
        <v>1</v>
      </c>
      <c r="D51" s="31" t="s">
        <v>14</v>
      </c>
      <c r="E51" s="30">
        <v>0.89</v>
      </c>
      <c r="F51" s="34" t="s">
        <v>16</v>
      </c>
      <c r="G51" s="33">
        <f t="shared" si="0"/>
        <v>13.35</v>
      </c>
      <c r="H51" s="33">
        <f t="shared" si="1"/>
        <v>2.67</v>
      </c>
    </row>
    <row r="52" ht="14.25" spans="1:8">
      <c r="A52" s="29">
        <v>45</v>
      </c>
      <c r="B52" s="30" t="s">
        <v>59</v>
      </c>
      <c r="C52" s="30">
        <v>1</v>
      </c>
      <c r="D52" s="31" t="s">
        <v>14</v>
      </c>
      <c r="E52" s="30">
        <v>1.18</v>
      </c>
      <c r="F52" s="34" t="s">
        <v>16</v>
      </c>
      <c r="G52" s="33">
        <f t="shared" si="0"/>
        <v>17.7</v>
      </c>
      <c r="H52" s="33">
        <f t="shared" si="1"/>
        <v>3.54</v>
      </c>
    </row>
    <row r="53" ht="14.25" spans="1:8">
      <c r="A53" s="29">
        <v>46</v>
      </c>
      <c r="B53" s="30" t="s">
        <v>60</v>
      </c>
      <c r="C53" s="30">
        <v>1</v>
      </c>
      <c r="D53" s="31" t="s">
        <v>14</v>
      </c>
      <c r="E53" s="30">
        <v>0.35</v>
      </c>
      <c r="F53" s="34" t="s">
        <v>16</v>
      </c>
      <c r="G53" s="33">
        <f t="shared" si="0"/>
        <v>5.25</v>
      </c>
      <c r="H53" s="33">
        <f t="shared" si="1"/>
        <v>1.05</v>
      </c>
    </row>
    <row r="54" ht="14.25" spans="1:8">
      <c r="A54" s="29">
        <v>47</v>
      </c>
      <c r="B54" s="30" t="s">
        <v>61</v>
      </c>
      <c r="C54" s="30">
        <v>1</v>
      </c>
      <c r="D54" s="31" t="s">
        <v>14</v>
      </c>
      <c r="E54" s="30">
        <v>1.37</v>
      </c>
      <c r="F54" s="34" t="s">
        <v>16</v>
      </c>
      <c r="G54" s="33">
        <f t="shared" si="0"/>
        <v>20.55</v>
      </c>
      <c r="H54" s="33">
        <f t="shared" si="1"/>
        <v>4.11</v>
      </c>
    </row>
    <row r="55" ht="14.25" spans="1:8">
      <c r="A55" s="29">
        <v>48</v>
      </c>
      <c r="B55" s="30" t="s">
        <v>62</v>
      </c>
      <c r="C55" s="30">
        <v>1</v>
      </c>
      <c r="D55" s="31" t="s">
        <v>14</v>
      </c>
      <c r="E55" s="30">
        <v>0.87</v>
      </c>
      <c r="F55" s="34" t="s">
        <v>16</v>
      </c>
      <c r="G55" s="33">
        <f t="shared" si="0"/>
        <v>13.05</v>
      </c>
      <c r="H55" s="33">
        <f t="shared" si="1"/>
        <v>2.61</v>
      </c>
    </row>
    <row r="56" ht="14.25" spans="1:8">
      <c r="A56" s="29">
        <v>49</v>
      </c>
      <c r="B56" s="30" t="s">
        <v>63</v>
      </c>
      <c r="C56" s="30">
        <v>1</v>
      </c>
      <c r="D56" s="31" t="s">
        <v>14</v>
      </c>
      <c r="E56" s="30">
        <v>1.01</v>
      </c>
      <c r="F56" s="34" t="s">
        <v>16</v>
      </c>
      <c r="G56" s="33">
        <f t="shared" si="0"/>
        <v>15.15</v>
      </c>
      <c r="H56" s="33">
        <f t="shared" si="1"/>
        <v>3.03</v>
      </c>
    </row>
    <row r="57" ht="14.25" spans="1:8">
      <c r="A57" s="29">
        <v>50</v>
      </c>
      <c r="B57" s="30" t="s">
        <v>64</v>
      </c>
      <c r="C57" s="30">
        <v>1</v>
      </c>
      <c r="D57" s="31" t="s">
        <v>14</v>
      </c>
      <c r="E57" s="30">
        <v>0.39</v>
      </c>
      <c r="F57" s="34" t="s">
        <v>16</v>
      </c>
      <c r="G57" s="33">
        <f t="shared" si="0"/>
        <v>5.85</v>
      </c>
      <c r="H57" s="33">
        <f t="shared" si="1"/>
        <v>1.17</v>
      </c>
    </row>
    <row r="58" ht="14.25" spans="1:8">
      <c r="A58" s="29">
        <v>51</v>
      </c>
      <c r="B58" s="30" t="s">
        <v>65</v>
      </c>
      <c r="C58" s="30">
        <v>1</v>
      </c>
      <c r="D58" s="31" t="s">
        <v>14</v>
      </c>
      <c r="E58" s="30">
        <v>0.75</v>
      </c>
      <c r="F58" s="34" t="s">
        <v>16</v>
      </c>
      <c r="G58" s="33">
        <f t="shared" si="0"/>
        <v>11.25</v>
      </c>
      <c r="H58" s="33">
        <f t="shared" si="1"/>
        <v>2.25</v>
      </c>
    </row>
    <row r="59" ht="14.25" spans="1:8">
      <c r="A59" s="29">
        <v>52</v>
      </c>
      <c r="B59" s="30" t="s">
        <v>66</v>
      </c>
      <c r="C59" s="30">
        <v>1</v>
      </c>
      <c r="D59" s="31" t="s">
        <v>14</v>
      </c>
      <c r="E59" s="30">
        <v>0.54</v>
      </c>
      <c r="F59" s="34" t="s">
        <v>16</v>
      </c>
      <c r="G59" s="33">
        <f t="shared" si="0"/>
        <v>8.1</v>
      </c>
      <c r="H59" s="33">
        <f t="shared" si="1"/>
        <v>1.62</v>
      </c>
    </row>
    <row r="60" ht="14.25" spans="1:8">
      <c r="A60" s="29">
        <v>53</v>
      </c>
      <c r="B60" s="30" t="s">
        <v>67</v>
      </c>
      <c r="C60" s="30">
        <v>1</v>
      </c>
      <c r="D60" s="31" t="s">
        <v>14</v>
      </c>
      <c r="E60" s="30">
        <v>0.31</v>
      </c>
      <c r="F60" s="34" t="s">
        <v>16</v>
      </c>
      <c r="G60" s="33">
        <f t="shared" si="0"/>
        <v>4.65</v>
      </c>
      <c r="H60" s="33">
        <f t="shared" si="1"/>
        <v>0.93</v>
      </c>
    </row>
    <row r="61" ht="14.25" spans="1:8">
      <c r="A61" s="29">
        <v>54</v>
      </c>
      <c r="B61" s="30" t="s">
        <v>68</v>
      </c>
      <c r="C61" s="30">
        <v>1</v>
      </c>
      <c r="D61" s="31" t="s">
        <v>14</v>
      </c>
      <c r="E61" s="30">
        <v>1.43</v>
      </c>
      <c r="F61" s="34" t="s">
        <v>16</v>
      </c>
      <c r="G61" s="33">
        <f t="shared" si="0"/>
        <v>21.45</v>
      </c>
      <c r="H61" s="33">
        <f t="shared" si="1"/>
        <v>4.29</v>
      </c>
    </row>
    <row r="62" ht="14.25" spans="1:8">
      <c r="A62" s="29">
        <v>55</v>
      </c>
      <c r="B62" s="30" t="s">
        <v>69</v>
      </c>
      <c r="C62" s="30">
        <v>1</v>
      </c>
      <c r="D62" s="31" t="s">
        <v>14</v>
      </c>
      <c r="E62" s="30">
        <v>0.97</v>
      </c>
      <c r="F62" s="34" t="s">
        <v>16</v>
      </c>
      <c r="G62" s="33">
        <f t="shared" si="0"/>
        <v>14.55</v>
      </c>
      <c r="H62" s="33">
        <f t="shared" si="1"/>
        <v>2.91</v>
      </c>
    </row>
    <row r="63" ht="14.25" spans="1:8">
      <c r="A63" s="29">
        <v>56</v>
      </c>
      <c r="B63" s="30" t="s">
        <v>70</v>
      </c>
      <c r="C63" s="30">
        <v>1</v>
      </c>
      <c r="D63" s="31" t="s">
        <v>14</v>
      </c>
      <c r="E63" s="30">
        <v>0.71</v>
      </c>
      <c r="F63" s="34" t="s">
        <v>16</v>
      </c>
      <c r="G63" s="33">
        <f t="shared" si="0"/>
        <v>10.65</v>
      </c>
      <c r="H63" s="33">
        <f t="shared" si="1"/>
        <v>2.13</v>
      </c>
    </row>
    <row r="64" ht="14.25" spans="1:8">
      <c r="A64" s="29">
        <v>57</v>
      </c>
      <c r="B64" s="30" t="s">
        <v>71</v>
      </c>
      <c r="C64" s="30">
        <v>1</v>
      </c>
      <c r="D64" s="31" t="s">
        <v>14</v>
      </c>
      <c r="E64" s="30">
        <v>1.03</v>
      </c>
      <c r="F64" s="34" t="s">
        <v>16</v>
      </c>
      <c r="G64" s="33">
        <f t="shared" si="0"/>
        <v>15.45</v>
      </c>
      <c r="H64" s="33">
        <f t="shared" si="1"/>
        <v>3.09</v>
      </c>
    </row>
    <row r="65" ht="14.25" spans="1:8">
      <c r="A65" s="29">
        <v>58</v>
      </c>
      <c r="B65" s="30" t="s">
        <v>72</v>
      </c>
      <c r="C65" s="30">
        <v>1</v>
      </c>
      <c r="D65" s="31" t="s">
        <v>14</v>
      </c>
      <c r="E65" s="30">
        <v>0.1</v>
      </c>
      <c r="F65" s="34" t="s">
        <v>16</v>
      </c>
      <c r="G65" s="33">
        <f t="shared" si="0"/>
        <v>1.5</v>
      </c>
      <c r="H65" s="33">
        <f t="shared" si="1"/>
        <v>0.3</v>
      </c>
    </row>
    <row r="66" ht="14.25" spans="1:8">
      <c r="A66" s="29">
        <v>59</v>
      </c>
      <c r="B66" s="30" t="s">
        <v>73</v>
      </c>
      <c r="C66" s="30">
        <v>1</v>
      </c>
      <c r="D66" s="31" t="s">
        <v>14</v>
      </c>
      <c r="E66" s="30">
        <v>0.83</v>
      </c>
      <c r="F66" s="34" t="s">
        <v>16</v>
      </c>
      <c r="G66" s="33">
        <f t="shared" si="0"/>
        <v>12.45</v>
      </c>
      <c r="H66" s="33">
        <f t="shared" si="1"/>
        <v>2.49</v>
      </c>
    </row>
    <row r="67" ht="14.25" spans="1:8">
      <c r="A67" s="29">
        <v>60</v>
      </c>
      <c r="B67" s="30" t="s">
        <v>74</v>
      </c>
      <c r="C67" s="30">
        <v>1</v>
      </c>
      <c r="D67" s="31" t="s">
        <v>14</v>
      </c>
      <c r="E67" s="30">
        <v>0.74</v>
      </c>
      <c r="F67" s="34" t="s">
        <v>16</v>
      </c>
      <c r="G67" s="33">
        <f t="shared" si="0"/>
        <v>11.1</v>
      </c>
      <c r="H67" s="33">
        <f t="shared" si="1"/>
        <v>2.22</v>
      </c>
    </row>
    <row r="68" ht="14.25" spans="1:8">
      <c r="A68" s="29">
        <v>61</v>
      </c>
      <c r="B68" s="30" t="s">
        <v>75</v>
      </c>
      <c r="C68" s="30">
        <v>1</v>
      </c>
      <c r="D68" s="31" t="s">
        <v>14</v>
      </c>
      <c r="E68" s="30">
        <v>0.09</v>
      </c>
      <c r="F68" s="34" t="s">
        <v>16</v>
      </c>
      <c r="G68" s="33">
        <f t="shared" si="0"/>
        <v>1.35</v>
      </c>
      <c r="H68" s="33">
        <f t="shared" si="1"/>
        <v>0.27</v>
      </c>
    </row>
    <row r="69" ht="14.25" spans="1:8">
      <c r="A69" s="29">
        <v>62</v>
      </c>
      <c r="B69" s="30" t="s">
        <v>76</v>
      </c>
      <c r="C69" s="30">
        <v>1</v>
      </c>
      <c r="D69" s="31" t="s">
        <v>14</v>
      </c>
      <c r="E69" s="30">
        <v>0.96</v>
      </c>
      <c r="F69" s="34" t="s">
        <v>16</v>
      </c>
      <c r="G69" s="33">
        <f t="shared" si="0"/>
        <v>14.4</v>
      </c>
      <c r="H69" s="33">
        <f t="shared" si="1"/>
        <v>2.88</v>
      </c>
    </row>
    <row r="70" ht="14.25" spans="1:8">
      <c r="A70" s="29">
        <v>63</v>
      </c>
      <c r="B70" s="30" t="s">
        <v>77</v>
      </c>
      <c r="C70" s="30">
        <v>1</v>
      </c>
      <c r="D70" s="31" t="s">
        <v>14</v>
      </c>
      <c r="E70" s="30">
        <v>1.13</v>
      </c>
      <c r="F70" s="34" t="s">
        <v>16</v>
      </c>
      <c r="G70" s="33">
        <f t="shared" si="0"/>
        <v>16.95</v>
      </c>
      <c r="H70" s="33">
        <f t="shared" si="1"/>
        <v>3.39</v>
      </c>
    </row>
    <row r="71" ht="14.25" spans="1:8">
      <c r="A71" s="29">
        <v>64</v>
      </c>
      <c r="B71" s="30" t="s">
        <v>78</v>
      </c>
      <c r="C71" s="30">
        <v>1</v>
      </c>
      <c r="D71" s="31" t="s">
        <v>14</v>
      </c>
      <c r="E71" s="30">
        <v>1.01</v>
      </c>
      <c r="F71" s="34" t="s">
        <v>16</v>
      </c>
      <c r="G71" s="33">
        <f t="shared" si="0"/>
        <v>15.15</v>
      </c>
      <c r="H71" s="33">
        <f t="shared" si="1"/>
        <v>3.03</v>
      </c>
    </row>
    <row r="72" ht="14.25" spans="1:8">
      <c r="A72" s="29">
        <v>65</v>
      </c>
      <c r="B72" s="30" t="s">
        <v>79</v>
      </c>
      <c r="C72" s="30">
        <v>1</v>
      </c>
      <c r="D72" s="31" t="s">
        <v>14</v>
      </c>
      <c r="E72" s="30">
        <v>0.9</v>
      </c>
      <c r="F72" s="34" t="s">
        <v>16</v>
      </c>
      <c r="G72" s="33">
        <f t="shared" si="0"/>
        <v>13.5</v>
      </c>
      <c r="H72" s="33">
        <f t="shared" si="1"/>
        <v>2.7</v>
      </c>
    </row>
    <row r="73" ht="20" customHeight="1" spans="1:8">
      <c r="A73" s="29">
        <v>66</v>
      </c>
      <c r="B73" s="30" t="s">
        <v>80</v>
      </c>
      <c r="C73" s="30">
        <v>1</v>
      </c>
      <c r="D73" s="31" t="s">
        <v>14</v>
      </c>
      <c r="E73" s="30">
        <v>0.51</v>
      </c>
      <c r="F73" s="34" t="s">
        <v>16</v>
      </c>
      <c r="G73" s="33">
        <f t="shared" ref="G73:G136" si="2">E73*15</f>
        <v>7.65</v>
      </c>
      <c r="H73" s="33">
        <f t="shared" ref="H73:H136" si="3">G73*0.2</f>
        <v>1.53</v>
      </c>
    </row>
    <row r="74" ht="14.25" spans="1:8">
      <c r="A74" s="29">
        <v>67</v>
      </c>
      <c r="B74" s="30" t="s">
        <v>81</v>
      </c>
      <c r="C74" s="30">
        <v>1</v>
      </c>
      <c r="D74" s="31" t="s">
        <v>14</v>
      </c>
      <c r="E74" s="30">
        <v>0.45</v>
      </c>
      <c r="F74" s="34" t="s">
        <v>16</v>
      </c>
      <c r="G74" s="33">
        <f t="shared" si="2"/>
        <v>6.75</v>
      </c>
      <c r="H74" s="33">
        <f t="shared" si="3"/>
        <v>1.35</v>
      </c>
    </row>
    <row r="75" ht="14.25" spans="1:8">
      <c r="A75" s="29">
        <v>68</v>
      </c>
      <c r="B75" s="30" t="s">
        <v>82</v>
      </c>
      <c r="C75" s="30">
        <v>1</v>
      </c>
      <c r="D75" s="31" t="s">
        <v>14</v>
      </c>
      <c r="E75" s="30">
        <v>0.55</v>
      </c>
      <c r="F75" s="34" t="s">
        <v>16</v>
      </c>
      <c r="G75" s="33">
        <f t="shared" si="2"/>
        <v>8.25</v>
      </c>
      <c r="H75" s="33">
        <f t="shared" si="3"/>
        <v>1.65</v>
      </c>
    </row>
    <row r="76" ht="14.25" spans="1:8">
      <c r="A76" s="29">
        <v>69</v>
      </c>
      <c r="B76" s="30" t="s">
        <v>83</v>
      </c>
      <c r="C76" s="30">
        <v>1</v>
      </c>
      <c r="D76" s="31" t="s">
        <v>14</v>
      </c>
      <c r="E76" s="30">
        <v>0.78</v>
      </c>
      <c r="F76" s="34" t="s">
        <v>16</v>
      </c>
      <c r="G76" s="33">
        <f t="shared" si="2"/>
        <v>11.7</v>
      </c>
      <c r="H76" s="33">
        <f t="shared" si="3"/>
        <v>2.34</v>
      </c>
    </row>
    <row r="77" ht="14.25" spans="1:8">
      <c r="A77" s="29">
        <v>70</v>
      </c>
      <c r="B77" s="30" t="s">
        <v>84</v>
      </c>
      <c r="C77" s="30">
        <v>1</v>
      </c>
      <c r="D77" s="31" t="s">
        <v>14</v>
      </c>
      <c r="E77" s="30">
        <v>0.07</v>
      </c>
      <c r="F77" s="34" t="s">
        <v>16</v>
      </c>
      <c r="G77" s="33">
        <f t="shared" si="2"/>
        <v>1.05</v>
      </c>
      <c r="H77" s="33">
        <f t="shared" si="3"/>
        <v>0.21</v>
      </c>
    </row>
    <row r="78" ht="14.25" spans="1:8">
      <c r="A78" s="29">
        <v>71</v>
      </c>
      <c r="B78" s="30" t="s">
        <v>85</v>
      </c>
      <c r="C78" s="30">
        <v>1</v>
      </c>
      <c r="D78" s="31" t="s">
        <v>14</v>
      </c>
      <c r="E78" s="30">
        <v>0.35</v>
      </c>
      <c r="F78" s="34" t="s">
        <v>16</v>
      </c>
      <c r="G78" s="33">
        <f t="shared" si="2"/>
        <v>5.25</v>
      </c>
      <c r="H78" s="33">
        <f t="shared" si="3"/>
        <v>1.05</v>
      </c>
    </row>
    <row r="79" ht="14.25" spans="1:8">
      <c r="A79" s="29">
        <v>72</v>
      </c>
      <c r="B79" s="30" t="s">
        <v>86</v>
      </c>
      <c r="C79" s="30">
        <v>1</v>
      </c>
      <c r="D79" s="31" t="s">
        <v>14</v>
      </c>
      <c r="E79" s="30">
        <v>0.41</v>
      </c>
      <c r="F79" s="34" t="s">
        <v>16</v>
      </c>
      <c r="G79" s="33">
        <f t="shared" si="2"/>
        <v>6.15</v>
      </c>
      <c r="H79" s="33">
        <f t="shared" si="3"/>
        <v>1.23</v>
      </c>
    </row>
    <row r="80" ht="14.25" spans="1:8">
      <c r="A80" s="29">
        <v>73</v>
      </c>
      <c r="B80" s="30" t="s">
        <v>87</v>
      </c>
      <c r="C80" s="30">
        <v>1</v>
      </c>
      <c r="D80" s="31" t="s">
        <v>14</v>
      </c>
      <c r="E80" s="30">
        <v>0.61</v>
      </c>
      <c r="F80" s="34" t="s">
        <v>16</v>
      </c>
      <c r="G80" s="33">
        <f t="shared" si="2"/>
        <v>9.15</v>
      </c>
      <c r="H80" s="33">
        <f t="shared" si="3"/>
        <v>1.83</v>
      </c>
    </row>
    <row r="81" ht="14.25" spans="1:8">
      <c r="A81" s="29">
        <v>74</v>
      </c>
      <c r="B81" s="30" t="s">
        <v>88</v>
      </c>
      <c r="C81" s="30">
        <v>1</v>
      </c>
      <c r="D81" s="31" t="s">
        <v>14</v>
      </c>
      <c r="E81" s="30">
        <v>0.09</v>
      </c>
      <c r="F81" s="34" t="s">
        <v>16</v>
      </c>
      <c r="G81" s="33">
        <f t="shared" si="2"/>
        <v>1.35</v>
      </c>
      <c r="H81" s="33">
        <f t="shared" si="3"/>
        <v>0.27</v>
      </c>
    </row>
    <row r="82" ht="14.25" spans="1:8">
      <c r="A82" s="29">
        <v>75</v>
      </c>
      <c r="B82" s="30" t="s">
        <v>89</v>
      </c>
      <c r="C82" s="30">
        <v>1</v>
      </c>
      <c r="D82" s="31" t="s">
        <v>14</v>
      </c>
      <c r="E82" s="30">
        <v>0.11</v>
      </c>
      <c r="F82" s="34" t="s">
        <v>16</v>
      </c>
      <c r="G82" s="33">
        <f t="shared" si="2"/>
        <v>1.65</v>
      </c>
      <c r="H82" s="33">
        <f t="shared" si="3"/>
        <v>0.33</v>
      </c>
    </row>
    <row r="83" ht="14.25" spans="1:8">
      <c r="A83" s="29">
        <v>76</v>
      </c>
      <c r="B83" s="30" t="s">
        <v>90</v>
      </c>
      <c r="C83" s="30">
        <v>1</v>
      </c>
      <c r="D83" s="31" t="s">
        <v>14</v>
      </c>
      <c r="E83" s="30">
        <v>0.16</v>
      </c>
      <c r="F83" s="34" t="s">
        <v>16</v>
      </c>
      <c r="G83" s="33">
        <f t="shared" si="2"/>
        <v>2.4</v>
      </c>
      <c r="H83" s="33">
        <f t="shared" si="3"/>
        <v>0.48</v>
      </c>
    </row>
    <row r="84" ht="14.25" spans="1:8">
      <c r="A84" s="29">
        <v>77</v>
      </c>
      <c r="B84" s="30" t="s">
        <v>91</v>
      </c>
      <c r="C84" s="30">
        <v>1</v>
      </c>
      <c r="D84" s="31" t="s">
        <v>14</v>
      </c>
      <c r="E84" s="30">
        <v>0.74</v>
      </c>
      <c r="F84" s="34" t="s">
        <v>16</v>
      </c>
      <c r="G84" s="33">
        <f t="shared" si="2"/>
        <v>11.1</v>
      </c>
      <c r="H84" s="33">
        <f t="shared" si="3"/>
        <v>2.22</v>
      </c>
    </row>
    <row r="85" ht="14.25" spans="1:8">
      <c r="A85" s="29">
        <v>78</v>
      </c>
      <c r="B85" s="30" t="s">
        <v>92</v>
      </c>
      <c r="C85" s="30">
        <v>1</v>
      </c>
      <c r="D85" s="31" t="s">
        <v>14</v>
      </c>
      <c r="E85" s="30">
        <v>0.45</v>
      </c>
      <c r="F85" s="34" t="s">
        <v>16</v>
      </c>
      <c r="G85" s="33">
        <f t="shared" si="2"/>
        <v>6.75</v>
      </c>
      <c r="H85" s="33">
        <f t="shared" si="3"/>
        <v>1.35</v>
      </c>
    </row>
    <row r="86" ht="14.25" spans="1:8">
      <c r="A86" s="29">
        <v>79</v>
      </c>
      <c r="B86" s="30" t="s">
        <v>93</v>
      </c>
      <c r="C86" s="30">
        <v>1</v>
      </c>
      <c r="D86" s="31" t="s">
        <v>14</v>
      </c>
      <c r="E86" s="30">
        <v>0.7</v>
      </c>
      <c r="F86" s="34" t="s">
        <v>16</v>
      </c>
      <c r="G86" s="33">
        <f t="shared" si="2"/>
        <v>10.5</v>
      </c>
      <c r="H86" s="33">
        <f t="shared" si="3"/>
        <v>2.1</v>
      </c>
    </row>
    <row r="87" ht="14.25" spans="1:8">
      <c r="A87" s="29">
        <v>80</v>
      </c>
      <c r="B87" s="30" t="s">
        <v>94</v>
      </c>
      <c r="C87" s="30">
        <v>2</v>
      </c>
      <c r="D87" s="31" t="s">
        <v>14</v>
      </c>
      <c r="E87" s="30">
        <v>1.09</v>
      </c>
      <c r="F87" s="34" t="s">
        <v>16</v>
      </c>
      <c r="G87" s="33">
        <f t="shared" si="2"/>
        <v>16.35</v>
      </c>
      <c r="H87" s="33">
        <f t="shared" si="3"/>
        <v>3.27</v>
      </c>
    </row>
    <row r="88" ht="14.25" spans="1:8">
      <c r="A88" s="29">
        <v>81</v>
      </c>
      <c r="B88" s="30" t="s">
        <v>95</v>
      </c>
      <c r="C88" s="30">
        <v>2</v>
      </c>
      <c r="D88" s="31" t="s">
        <v>14</v>
      </c>
      <c r="E88" s="30">
        <v>0.65</v>
      </c>
      <c r="F88" s="34" t="s">
        <v>16</v>
      </c>
      <c r="G88" s="33">
        <f t="shared" si="2"/>
        <v>9.75</v>
      </c>
      <c r="H88" s="33">
        <f t="shared" si="3"/>
        <v>1.95</v>
      </c>
    </row>
    <row r="89" ht="14.25" spans="1:8">
      <c r="A89" s="29">
        <v>82</v>
      </c>
      <c r="B89" s="30" t="s">
        <v>96</v>
      </c>
      <c r="C89" s="30">
        <v>2</v>
      </c>
      <c r="D89" s="31" t="s">
        <v>14</v>
      </c>
      <c r="E89" s="30">
        <v>0.75</v>
      </c>
      <c r="F89" s="34" t="s">
        <v>16</v>
      </c>
      <c r="G89" s="33">
        <f t="shared" si="2"/>
        <v>11.25</v>
      </c>
      <c r="H89" s="33">
        <f t="shared" si="3"/>
        <v>2.25</v>
      </c>
    </row>
    <row r="90" ht="14.25" spans="1:8">
      <c r="A90" s="29">
        <v>83</v>
      </c>
      <c r="B90" s="30" t="s">
        <v>97</v>
      </c>
      <c r="C90" s="30">
        <v>2</v>
      </c>
      <c r="D90" s="31" t="s">
        <v>14</v>
      </c>
      <c r="E90" s="30">
        <v>0.21</v>
      </c>
      <c r="F90" s="34" t="s">
        <v>16</v>
      </c>
      <c r="G90" s="33">
        <f t="shared" si="2"/>
        <v>3.15</v>
      </c>
      <c r="H90" s="33">
        <f t="shared" si="3"/>
        <v>0.63</v>
      </c>
    </row>
    <row r="91" ht="14.25" spans="1:8">
      <c r="A91" s="29">
        <v>84</v>
      </c>
      <c r="B91" s="30" t="s">
        <v>98</v>
      </c>
      <c r="C91" s="30">
        <v>2</v>
      </c>
      <c r="D91" s="31" t="s">
        <v>14</v>
      </c>
      <c r="E91" s="30">
        <v>0.89</v>
      </c>
      <c r="F91" s="34" t="s">
        <v>16</v>
      </c>
      <c r="G91" s="33">
        <f t="shared" si="2"/>
        <v>13.35</v>
      </c>
      <c r="H91" s="33">
        <f t="shared" si="3"/>
        <v>2.67</v>
      </c>
    </row>
    <row r="92" ht="14.25" spans="1:8">
      <c r="A92" s="29">
        <v>85</v>
      </c>
      <c r="B92" s="30" t="s">
        <v>99</v>
      </c>
      <c r="C92" s="30">
        <v>2</v>
      </c>
      <c r="D92" s="31" t="s">
        <v>14</v>
      </c>
      <c r="E92" s="30">
        <v>0.39</v>
      </c>
      <c r="F92" s="34" t="s">
        <v>16</v>
      </c>
      <c r="G92" s="33">
        <f t="shared" si="2"/>
        <v>5.85</v>
      </c>
      <c r="H92" s="33">
        <f t="shared" si="3"/>
        <v>1.17</v>
      </c>
    </row>
    <row r="93" ht="14.25" spans="1:8">
      <c r="A93" s="29">
        <v>86</v>
      </c>
      <c r="B93" s="30" t="s">
        <v>100</v>
      </c>
      <c r="C93" s="30">
        <v>2</v>
      </c>
      <c r="D93" s="31" t="s">
        <v>14</v>
      </c>
      <c r="E93" s="30">
        <v>0.15</v>
      </c>
      <c r="F93" s="34" t="s">
        <v>16</v>
      </c>
      <c r="G93" s="33">
        <f t="shared" si="2"/>
        <v>2.25</v>
      </c>
      <c r="H93" s="33">
        <f t="shared" si="3"/>
        <v>0.45</v>
      </c>
    </row>
    <row r="94" ht="14.25" spans="1:8">
      <c r="A94" s="29">
        <v>87</v>
      </c>
      <c r="B94" s="30" t="s">
        <v>101</v>
      </c>
      <c r="C94" s="30">
        <v>2</v>
      </c>
      <c r="D94" s="31" t="s">
        <v>14</v>
      </c>
      <c r="E94" s="30">
        <v>0.05</v>
      </c>
      <c r="F94" s="34" t="s">
        <v>16</v>
      </c>
      <c r="G94" s="33">
        <f t="shared" si="2"/>
        <v>0.75</v>
      </c>
      <c r="H94" s="33">
        <f t="shared" si="3"/>
        <v>0.15</v>
      </c>
    </row>
    <row r="95" ht="14.25" spans="1:8">
      <c r="A95" s="29">
        <v>88</v>
      </c>
      <c r="B95" s="30" t="s">
        <v>102</v>
      </c>
      <c r="C95" s="30">
        <v>2</v>
      </c>
      <c r="D95" s="31" t="s">
        <v>14</v>
      </c>
      <c r="E95" s="30">
        <v>0.05</v>
      </c>
      <c r="F95" s="34" t="s">
        <v>16</v>
      </c>
      <c r="G95" s="33">
        <f t="shared" si="2"/>
        <v>0.75</v>
      </c>
      <c r="H95" s="33">
        <f t="shared" si="3"/>
        <v>0.15</v>
      </c>
    </row>
    <row r="96" ht="14.25" spans="1:8">
      <c r="A96" s="29">
        <v>89</v>
      </c>
      <c r="B96" s="30" t="s">
        <v>103</v>
      </c>
      <c r="C96" s="30">
        <v>2</v>
      </c>
      <c r="D96" s="31" t="s">
        <v>14</v>
      </c>
      <c r="E96" s="30">
        <v>0.67</v>
      </c>
      <c r="F96" s="34" t="s">
        <v>16</v>
      </c>
      <c r="G96" s="33">
        <f t="shared" si="2"/>
        <v>10.05</v>
      </c>
      <c r="H96" s="33">
        <f t="shared" si="3"/>
        <v>2.01</v>
      </c>
    </row>
    <row r="97" ht="14.25" spans="1:8">
      <c r="A97" s="29">
        <v>90</v>
      </c>
      <c r="B97" s="30" t="s">
        <v>104</v>
      </c>
      <c r="C97" s="30">
        <v>2</v>
      </c>
      <c r="D97" s="31" t="s">
        <v>14</v>
      </c>
      <c r="E97" s="30">
        <v>0.05</v>
      </c>
      <c r="F97" s="34" t="s">
        <v>16</v>
      </c>
      <c r="G97" s="33">
        <f t="shared" si="2"/>
        <v>0.75</v>
      </c>
      <c r="H97" s="33">
        <f t="shared" si="3"/>
        <v>0.15</v>
      </c>
    </row>
    <row r="98" ht="14.25" spans="1:8">
      <c r="A98" s="29">
        <v>91</v>
      </c>
      <c r="B98" s="30" t="s">
        <v>105</v>
      </c>
      <c r="C98" s="30">
        <v>2</v>
      </c>
      <c r="D98" s="31" t="s">
        <v>14</v>
      </c>
      <c r="E98" s="30">
        <v>1.01</v>
      </c>
      <c r="F98" s="34" t="s">
        <v>16</v>
      </c>
      <c r="G98" s="33">
        <f t="shared" si="2"/>
        <v>15.15</v>
      </c>
      <c r="H98" s="33">
        <f t="shared" si="3"/>
        <v>3.03</v>
      </c>
    </row>
    <row r="99" ht="14.25" spans="1:8">
      <c r="A99" s="29">
        <v>92</v>
      </c>
      <c r="B99" s="30" t="s">
        <v>106</v>
      </c>
      <c r="C99" s="30">
        <v>3</v>
      </c>
      <c r="D99" s="31" t="s">
        <v>14</v>
      </c>
      <c r="E99" s="30">
        <v>0.5</v>
      </c>
      <c r="F99" s="34" t="s">
        <v>16</v>
      </c>
      <c r="G99" s="33">
        <f t="shared" si="2"/>
        <v>7.5</v>
      </c>
      <c r="H99" s="33">
        <f t="shared" si="3"/>
        <v>1.5</v>
      </c>
    </row>
    <row r="100" ht="14.25" spans="1:8">
      <c r="A100" s="29">
        <v>93</v>
      </c>
      <c r="B100" s="30" t="s">
        <v>107</v>
      </c>
      <c r="C100" s="30">
        <v>3</v>
      </c>
      <c r="D100" s="31" t="s">
        <v>14</v>
      </c>
      <c r="E100" s="30">
        <v>0.6</v>
      </c>
      <c r="F100" s="34" t="s">
        <v>16</v>
      </c>
      <c r="G100" s="33">
        <f t="shared" si="2"/>
        <v>9</v>
      </c>
      <c r="H100" s="33">
        <f t="shared" si="3"/>
        <v>1.8</v>
      </c>
    </row>
    <row r="101" ht="14.25" spans="1:8">
      <c r="A101" s="29">
        <v>94</v>
      </c>
      <c r="B101" s="30" t="s">
        <v>108</v>
      </c>
      <c r="C101" s="30">
        <v>3</v>
      </c>
      <c r="D101" s="31" t="s">
        <v>14</v>
      </c>
      <c r="E101" s="30">
        <v>0.6</v>
      </c>
      <c r="F101" s="34" t="s">
        <v>16</v>
      </c>
      <c r="G101" s="33">
        <f t="shared" si="2"/>
        <v>9</v>
      </c>
      <c r="H101" s="33">
        <f t="shared" si="3"/>
        <v>1.8</v>
      </c>
    </row>
    <row r="102" ht="14.25" spans="1:8">
      <c r="A102" s="29">
        <v>95</v>
      </c>
      <c r="B102" s="30" t="s">
        <v>109</v>
      </c>
      <c r="C102" s="30">
        <v>3</v>
      </c>
      <c r="D102" s="31" t="s">
        <v>14</v>
      </c>
      <c r="E102" s="30">
        <v>0.52</v>
      </c>
      <c r="F102" s="34" t="s">
        <v>16</v>
      </c>
      <c r="G102" s="33">
        <f t="shared" si="2"/>
        <v>7.8</v>
      </c>
      <c r="H102" s="33">
        <f t="shared" si="3"/>
        <v>1.56</v>
      </c>
    </row>
    <row r="103" ht="14.25" spans="1:8">
      <c r="A103" s="29">
        <v>96</v>
      </c>
      <c r="B103" s="30" t="s">
        <v>110</v>
      </c>
      <c r="C103" s="30">
        <v>3</v>
      </c>
      <c r="D103" s="31" t="s">
        <v>14</v>
      </c>
      <c r="E103" s="30">
        <v>0.3</v>
      </c>
      <c r="F103" s="34" t="s">
        <v>16</v>
      </c>
      <c r="G103" s="33">
        <f t="shared" si="2"/>
        <v>4.5</v>
      </c>
      <c r="H103" s="33">
        <f t="shared" si="3"/>
        <v>0.9</v>
      </c>
    </row>
    <row r="104" ht="14.25" spans="1:8">
      <c r="A104" s="29">
        <v>97</v>
      </c>
      <c r="B104" s="30" t="s">
        <v>111</v>
      </c>
      <c r="C104" s="30">
        <v>3</v>
      </c>
      <c r="D104" s="31" t="s">
        <v>14</v>
      </c>
      <c r="E104" s="30">
        <v>0.6</v>
      </c>
      <c r="F104" s="34" t="s">
        <v>16</v>
      </c>
      <c r="G104" s="33">
        <f t="shared" si="2"/>
        <v>9</v>
      </c>
      <c r="H104" s="33">
        <f t="shared" si="3"/>
        <v>1.8</v>
      </c>
    </row>
    <row r="105" ht="14.25" spans="1:8">
      <c r="A105" s="29">
        <v>98</v>
      </c>
      <c r="B105" s="30" t="s">
        <v>112</v>
      </c>
      <c r="C105" s="30">
        <v>4</v>
      </c>
      <c r="D105" s="31" t="s">
        <v>14</v>
      </c>
      <c r="E105" s="30">
        <v>0.48</v>
      </c>
      <c r="F105" s="34" t="s">
        <v>16</v>
      </c>
      <c r="G105" s="33">
        <f t="shared" si="2"/>
        <v>7.2</v>
      </c>
      <c r="H105" s="33">
        <f t="shared" si="3"/>
        <v>1.44</v>
      </c>
    </row>
    <row r="106" ht="14.25" spans="1:8">
      <c r="A106" s="29">
        <v>99</v>
      </c>
      <c r="B106" s="30" t="s">
        <v>113</v>
      </c>
      <c r="C106" s="30">
        <v>4</v>
      </c>
      <c r="D106" s="31" t="s">
        <v>14</v>
      </c>
      <c r="E106" s="30">
        <v>0.23</v>
      </c>
      <c r="F106" s="34" t="s">
        <v>16</v>
      </c>
      <c r="G106" s="33">
        <f t="shared" si="2"/>
        <v>3.45</v>
      </c>
      <c r="H106" s="33">
        <f t="shared" si="3"/>
        <v>0.69</v>
      </c>
    </row>
    <row r="107" ht="14.25" spans="1:8">
      <c r="A107" s="29">
        <v>100</v>
      </c>
      <c r="B107" s="30" t="s">
        <v>114</v>
      </c>
      <c r="C107" s="30">
        <v>4</v>
      </c>
      <c r="D107" s="31" t="s">
        <v>14</v>
      </c>
      <c r="E107" s="30">
        <v>0.23</v>
      </c>
      <c r="F107" s="34" t="s">
        <v>16</v>
      </c>
      <c r="G107" s="33">
        <f t="shared" si="2"/>
        <v>3.45</v>
      </c>
      <c r="H107" s="33">
        <f t="shared" si="3"/>
        <v>0.69</v>
      </c>
    </row>
    <row r="108" ht="14.25" spans="1:8">
      <c r="A108" s="29">
        <v>101</v>
      </c>
      <c r="B108" s="30" t="s">
        <v>115</v>
      </c>
      <c r="C108" s="30">
        <v>4</v>
      </c>
      <c r="D108" s="31" t="s">
        <v>14</v>
      </c>
      <c r="E108" s="30">
        <v>0.1</v>
      </c>
      <c r="F108" s="34" t="s">
        <v>16</v>
      </c>
      <c r="G108" s="33">
        <f t="shared" si="2"/>
        <v>1.5</v>
      </c>
      <c r="H108" s="33">
        <f t="shared" si="3"/>
        <v>0.3</v>
      </c>
    </row>
    <row r="109" ht="14.25" spans="1:8">
      <c r="A109" s="29">
        <v>102</v>
      </c>
      <c r="B109" s="30" t="s">
        <v>116</v>
      </c>
      <c r="C109" s="30">
        <v>4</v>
      </c>
      <c r="D109" s="31" t="s">
        <v>14</v>
      </c>
      <c r="E109" s="30">
        <v>0.08</v>
      </c>
      <c r="F109" s="34" t="s">
        <v>16</v>
      </c>
      <c r="G109" s="33">
        <f t="shared" si="2"/>
        <v>1.2</v>
      </c>
      <c r="H109" s="33">
        <f t="shared" si="3"/>
        <v>0.24</v>
      </c>
    </row>
    <row r="110" ht="14.25" spans="1:8">
      <c r="A110" s="29">
        <v>103</v>
      </c>
      <c r="B110" s="30" t="s">
        <v>117</v>
      </c>
      <c r="C110" s="30">
        <v>4</v>
      </c>
      <c r="D110" s="31" t="s">
        <v>14</v>
      </c>
      <c r="E110" s="30">
        <v>0.33</v>
      </c>
      <c r="F110" s="34" t="s">
        <v>16</v>
      </c>
      <c r="G110" s="33">
        <f t="shared" si="2"/>
        <v>4.95</v>
      </c>
      <c r="H110" s="33">
        <f t="shared" si="3"/>
        <v>0.99</v>
      </c>
    </row>
    <row r="111" ht="14.25" spans="1:8">
      <c r="A111" s="29">
        <v>104</v>
      </c>
      <c r="B111" s="30" t="s">
        <v>118</v>
      </c>
      <c r="C111" s="30">
        <v>4</v>
      </c>
      <c r="D111" s="31" t="s">
        <v>14</v>
      </c>
      <c r="E111" s="30">
        <v>0.08</v>
      </c>
      <c r="F111" s="34" t="s">
        <v>16</v>
      </c>
      <c r="G111" s="33">
        <f t="shared" si="2"/>
        <v>1.2</v>
      </c>
      <c r="H111" s="33">
        <f t="shared" si="3"/>
        <v>0.24</v>
      </c>
    </row>
    <row r="112" ht="14.25" spans="1:8">
      <c r="A112" s="29">
        <v>105</v>
      </c>
      <c r="B112" s="30" t="s">
        <v>119</v>
      </c>
      <c r="C112" s="30">
        <v>4</v>
      </c>
      <c r="D112" s="31" t="s">
        <v>14</v>
      </c>
      <c r="E112" s="30">
        <v>0.18</v>
      </c>
      <c r="F112" s="34" t="s">
        <v>16</v>
      </c>
      <c r="G112" s="33">
        <f t="shared" si="2"/>
        <v>2.7</v>
      </c>
      <c r="H112" s="33">
        <f t="shared" si="3"/>
        <v>0.54</v>
      </c>
    </row>
    <row r="113" ht="14.25" spans="1:8">
      <c r="A113" s="29">
        <v>106</v>
      </c>
      <c r="B113" s="30" t="s">
        <v>120</v>
      </c>
      <c r="C113" s="30">
        <v>4</v>
      </c>
      <c r="D113" s="31" t="s">
        <v>14</v>
      </c>
      <c r="E113" s="30">
        <v>0.12</v>
      </c>
      <c r="F113" s="34" t="s">
        <v>16</v>
      </c>
      <c r="G113" s="33">
        <f t="shared" si="2"/>
        <v>1.8</v>
      </c>
      <c r="H113" s="33">
        <f t="shared" si="3"/>
        <v>0.36</v>
      </c>
    </row>
    <row r="114" ht="14.25" spans="1:8">
      <c r="A114" s="29">
        <v>107</v>
      </c>
      <c r="B114" s="30" t="s">
        <v>121</v>
      </c>
      <c r="C114" s="30">
        <v>4</v>
      </c>
      <c r="D114" s="31" t="s">
        <v>14</v>
      </c>
      <c r="E114" s="30">
        <v>0.18</v>
      </c>
      <c r="F114" s="34" t="s">
        <v>16</v>
      </c>
      <c r="G114" s="33">
        <f t="shared" si="2"/>
        <v>2.7</v>
      </c>
      <c r="H114" s="33">
        <f t="shared" si="3"/>
        <v>0.54</v>
      </c>
    </row>
    <row r="115" ht="14.25" spans="1:8">
      <c r="A115" s="29">
        <v>108</v>
      </c>
      <c r="B115" s="30" t="s">
        <v>122</v>
      </c>
      <c r="C115" s="30">
        <v>4</v>
      </c>
      <c r="D115" s="31" t="s">
        <v>14</v>
      </c>
      <c r="E115" s="30">
        <v>0.16</v>
      </c>
      <c r="F115" s="34" t="s">
        <v>16</v>
      </c>
      <c r="G115" s="33">
        <f t="shared" si="2"/>
        <v>2.4</v>
      </c>
      <c r="H115" s="33">
        <f t="shared" si="3"/>
        <v>0.48</v>
      </c>
    </row>
    <row r="116" ht="14.25" spans="1:8">
      <c r="A116" s="29">
        <v>109</v>
      </c>
      <c r="B116" s="30" t="s">
        <v>123</v>
      </c>
      <c r="C116" s="30">
        <v>4</v>
      </c>
      <c r="D116" s="31" t="s">
        <v>14</v>
      </c>
      <c r="E116" s="30">
        <v>0.94</v>
      </c>
      <c r="F116" s="34" t="s">
        <v>16</v>
      </c>
      <c r="G116" s="33">
        <f t="shared" si="2"/>
        <v>14.1</v>
      </c>
      <c r="H116" s="33">
        <f t="shared" si="3"/>
        <v>2.82</v>
      </c>
    </row>
    <row r="117" ht="14.25" spans="1:8">
      <c r="A117" s="29">
        <v>110</v>
      </c>
      <c r="B117" s="30" t="s">
        <v>124</v>
      </c>
      <c r="C117" s="30">
        <v>4</v>
      </c>
      <c r="D117" s="31" t="s">
        <v>14</v>
      </c>
      <c r="E117" s="30">
        <v>0.3</v>
      </c>
      <c r="F117" s="34" t="s">
        <v>16</v>
      </c>
      <c r="G117" s="33">
        <f t="shared" si="2"/>
        <v>4.5</v>
      </c>
      <c r="H117" s="33">
        <f t="shared" si="3"/>
        <v>0.9</v>
      </c>
    </row>
    <row r="118" ht="14.25" spans="1:8">
      <c r="A118" s="29">
        <v>111</v>
      </c>
      <c r="B118" s="30" t="s">
        <v>125</v>
      </c>
      <c r="C118" s="30">
        <v>4</v>
      </c>
      <c r="D118" s="31" t="s">
        <v>14</v>
      </c>
      <c r="E118" s="30">
        <v>0.25</v>
      </c>
      <c r="F118" s="34" t="s">
        <v>16</v>
      </c>
      <c r="G118" s="33">
        <f t="shared" si="2"/>
        <v>3.75</v>
      </c>
      <c r="H118" s="33">
        <f t="shared" si="3"/>
        <v>0.75</v>
      </c>
    </row>
    <row r="119" ht="14.25" spans="1:8">
      <c r="A119" s="29">
        <v>112</v>
      </c>
      <c r="B119" s="30" t="s">
        <v>126</v>
      </c>
      <c r="C119" s="30">
        <v>4</v>
      </c>
      <c r="D119" s="31" t="s">
        <v>14</v>
      </c>
      <c r="E119" s="30">
        <v>0.23</v>
      </c>
      <c r="F119" s="34" t="s">
        <v>16</v>
      </c>
      <c r="G119" s="33">
        <f t="shared" si="2"/>
        <v>3.45</v>
      </c>
      <c r="H119" s="33">
        <f t="shared" si="3"/>
        <v>0.69</v>
      </c>
    </row>
    <row r="120" ht="14.25" spans="1:8">
      <c r="A120" s="29">
        <v>113</v>
      </c>
      <c r="B120" s="30" t="s">
        <v>127</v>
      </c>
      <c r="C120" s="30">
        <v>4</v>
      </c>
      <c r="D120" s="31" t="s">
        <v>14</v>
      </c>
      <c r="E120" s="30">
        <v>0.15</v>
      </c>
      <c r="F120" s="34" t="s">
        <v>16</v>
      </c>
      <c r="G120" s="33">
        <f t="shared" si="2"/>
        <v>2.25</v>
      </c>
      <c r="H120" s="33">
        <f t="shared" si="3"/>
        <v>0.45</v>
      </c>
    </row>
    <row r="121" ht="14.25" spans="1:8">
      <c r="A121" s="29">
        <v>114</v>
      </c>
      <c r="B121" s="30" t="s">
        <v>128</v>
      </c>
      <c r="C121" s="30">
        <v>4</v>
      </c>
      <c r="D121" s="31" t="s">
        <v>14</v>
      </c>
      <c r="E121" s="30">
        <v>0.08</v>
      </c>
      <c r="F121" s="34" t="s">
        <v>16</v>
      </c>
      <c r="G121" s="33">
        <f t="shared" si="2"/>
        <v>1.2</v>
      </c>
      <c r="H121" s="33">
        <f t="shared" si="3"/>
        <v>0.24</v>
      </c>
    </row>
    <row r="122" ht="14.25" spans="1:8">
      <c r="A122" s="29">
        <v>115</v>
      </c>
      <c r="B122" s="30" t="s">
        <v>129</v>
      </c>
      <c r="C122" s="30">
        <v>5</v>
      </c>
      <c r="D122" s="31" t="s">
        <v>14</v>
      </c>
      <c r="E122" s="30">
        <v>1.94</v>
      </c>
      <c r="F122" s="34" t="s">
        <v>16</v>
      </c>
      <c r="G122" s="33">
        <f t="shared" si="2"/>
        <v>29.1</v>
      </c>
      <c r="H122" s="33">
        <f t="shared" si="3"/>
        <v>5.82</v>
      </c>
    </row>
    <row r="123" ht="14.25" spans="1:8">
      <c r="A123" s="29">
        <v>116</v>
      </c>
      <c r="B123" s="30" t="s">
        <v>130</v>
      </c>
      <c r="C123" s="30">
        <v>5</v>
      </c>
      <c r="D123" s="31" t="s">
        <v>14</v>
      </c>
      <c r="E123" s="30">
        <v>1.26</v>
      </c>
      <c r="F123" s="34" t="s">
        <v>16</v>
      </c>
      <c r="G123" s="33">
        <f t="shared" si="2"/>
        <v>18.9</v>
      </c>
      <c r="H123" s="33">
        <f t="shared" si="3"/>
        <v>3.78</v>
      </c>
    </row>
    <row r="124" ht="14.25" spans="1:8">
      <c r="A124" s="29">
        <v>117</v>
      </c>
      <c r="B124" s="30" t="s">
        <v>131</v>
      </c>
      <c r="C124" s="30">
        <v>5</v>
      </c>
      <c r="D124" s="31" t="s">
        <v>14</v>
      </c>
      <c r="E124" s="30">
        <v>1.39</v>
      </c>
      <c r="F124" s="34" t="s">
        <v>16</v>
      </c>
      <c r="G124" s="33">
        <f t="shared" si="2"/>
        <v>20.85</v>
      </c>
      <c r="H124" s="33">
        <f t="shared" si="3"/>
        <v>4.17</v>
      </c>
    </row>
    <row r="125" ht="14.25" spans="1:8">
      <c r="A125" s="29">
        <v>118</v>
      </c>
      <c r="B125" s="30" t="s">
        <v>132</v>
      </c>
      <c r="C125" s="30">
        <v>5</v>
      </c>
      <c r="D125" s="31" t="s">
        <v>14</v>
      </c>
      <c r="E125" s="30">
        <v>2.01</v>
      </c>
      <c r="F125" s="34" t="s">
        <v>16</v>
      </c>
      <c r="G125" s="33">
        <f t="shared" si="2"/>
        <v>30.15</v>
      </c>
      <c r="H125" s="33">
        <f t="shared" si="3"/>
        <v>6.03</v>
      </c>
    </row>
    <row r="126" ht="14.25" spans="1:8">
      <c r="A126" s="29">
        <v>119</v>
      </c>
      <c r="B126" s="30" t="s">
        <v>133</v>
      </c>
      <c r="C126" s="30">
        <v>5</v>
      </c>
      <c r="D126" s="31" t="s">
        <v>14</v>
      </c>
      <c r="E126" s="30">
        <v>0.71</v>
      </c>
      <c r="F126" s="34" t="s">
        <v>16</v>
      </c>
      <c r="G126" s="33">
        <f t="shared" si="2"/>
        <v>10.65</v>
      </c>
      <c r="H126" s="33">
        <f t="shared" si="3"/>
        <v>2.13</v>
      </c>
    </row>
    <row r="127" ht="14.25" spans="1:8">
      <c r="A127" s="29">
        <v>120</v>
      </c>
      <c r="B127" s="30" t="s">
        <v>134</v>
      </c>
      <c r="C127" s="30">
        <v>5</v>
      </c>
      <c r="D127" s="31" t="s">
        <v>14</v>
      </c>
      <c r="E127" s="30">
        <v>0.52</v>
      </c>
      <c r="F127" s="34" t="s">
        <v>16</v>
      </c>
      <c r="G127" s="33">
        <f t="shared" si="2"/>
        <v>7.8</v>
      </c>
      <c r="H127" s="33">
        <f t="shared" si="3"/>
        <v>1.56</v>
      </c>
    </row>
    <row r="128" ht="14.25" spans="1:8">
      <c r="A128" s="29">
        <v>121</v>
      </c>
      <c r="B128" s="30" t="s">
        <v>135</v>
      </c>
      <c r="C128" s="30">
        <v>5</v>
      </c>
      <c r="D128" s="31" t="s">
        <v>14</v>
      </c>
      <c r="E128" s="30">
        <v>2.54</v>
      </c>
      <c r="F128" s="34" t="s">
        <v>16</v>
      </c>
      <c r="G128" s="33">
        <f t="shared" si="2"/>
        <v>38.1</v>
      </c>
      <c r="H128" s="33">
        <f t="shared" si="3"/>
        <v>7.62</v>
      </c>
    </row>
    <row r="129" ht="14.25" spans="1:8">
      <c r="A129" s="29">
        <v>122</v>
      </c>
      <c r="B129" s="30" t="s">
        <v>136</v>
      </c>
      <c r="C129" s="30">
        <v>5</v>
      </c>
      <c r="D129" s="31" t="s">
        <v>14</v>
      </c>
      <c r="E129" s="30">
        <v>2.25</v>
      </c>
      <c r="F129" s="34" t="s">
        <v>16</v>
      </c>
      <c r="G129" s="33">
        <f t="shared" si="2"/>
        <v>33.75</v>
      </c>
      <c r="H129" s="33">
        <f t="shared" si="3"/>
        <v>6.75</v>
      </c>
    </row>
    <row r="130" ht="14.25" spans="1:8">
      <c r="A130" s="29">
        <v>123</v>
      </c>
      <c r="B130" s="30" t="s">
        <v>137</v>
      </c>
      <c r="C130" s="30">
        <v>5</v>
      </c>
      <c r="D130" s="31" t="s">
        <v>14</v>
      </c>
      <c r="E130" s="30">
        <v>1.16</v>
      </c>
      <c r="F130" s="34" t="s">
        <v>16</v>
      </c>
      <c r="G130" s="33">
        <f t="shared" si="2"/>
        <v>17.4</v>
      </c>
      <c r="H130" s="33">
        <f t="shared" si="3"/>
        <v>3.48</v>
      </c>
    </row>
    <row r="131" ht="14.25" spans="1:8">
      <c r="A131" s="29">
        <v>124</v>
      </c>
      <c r="B131" s="30" t="s">
        <v>138</v>
      </c>
      <c r="C131" s="30">
        <v>5</v>
      </c>
      <c r="D131" s="31" t="s">
        <v>14</v>
      </c>
      <c r="E131" s="30">
        <v>0.6</v>
      </c>
      <c r="F131" s="34" t="s">
        <v>16</v>
      </c>
      <c r="G131" s="33">
        <f t="shared" si="2"/>
        <v>9</v>
      </c>
      <c r="H131" s="33">
        <f t="shared" si="3"/>
        <v>1.8</v>
      </c>
    </row>
    <row r="132" ht="14.25" spans="1:8">
      <c r="A132" s="29">
        <v>125</v>
      </c>
      <c r="B132" s="30" t="s">
        <v>139</v>
      </c>
      <c r="C132" s="30">
        <v>5</v>
      </c>
      <c r="D132" s="31" t="s">
        <v>14</v>
      </c>
      <c r="E132" s="30">
        <v>0.5</v>
      </c>
      <c r="F132" s="34" t="s">
        <v>16</v>
      </c>
      <c r="G132" s="33">
        <f t="shared" si="2"/>
        <v>7.5</v>
      </c>
      <c r="H132" s="33">
        <f t="shared" si="3"/>
        <v>1.5</v>
      </c>
    </row>
    <row r="133" ht="14.25" spans="1:8">
      <c r="A133" s="29">
        <v>126</v>
      </c>
      <c r="B133" s="30" t="s">
        <v>140</v>
      </c>
      <c r="C133" s="30">
        <v>5</v>
      </c>
      <c r="D133" s="31" t="s">
        <v>14</v>
      </c>
      <c r="E133" s="30">
        <v>0.5</v>
      </c>
      <c r="F133" s="34" t="s">
        <v>16</v>
      </c>
      <c r="G133" s="33">
        <f t="shared" si="2"/>
        <v>7.5</v>
      </c>
      <c r="H133" s="33">
        <f t="shared" si="3"/>
        <v>1.5</v>
      </c>
    </row>
    <row r="134" ht="14.25" spans="1:8">
      <c r="A134" s="29">
        <v>127</v>
      </c>
      <c r="B134" s="30" t="s">
        <v>141</v>
      </c>
      <c r="C134" s="30">
        <v>5</v>
      </c>
      <c r="D134" s="31" t="s">
        <v>14</v>
      </c>
      <c r="E134" s="30">
        <v>0.14</v>
      </c>
      <c r="F134" s="34" t="s">
        <v>16</v>
      </c>
      <c r="G134" s="33">
        <f t="shared" si="2"/>
        <v>2.1</v>
      </c>
      <c r="H134" s="33">
        <f t="shared" si="3"/>
        <v>0.42</v>
      </c>
    </row>
    <row r="135" ht="14.25" spans="1:8">
      <c r="A135" s="29">
        <v>128</v>
      </c>
      <c r="B135" s="30" t="s">
        <v>142</v>
      </c>
      <c r="C135" s="30">
        <v>6</v>
      </c>
      <c r="D135" s="31" t="s">
        <v>14</v>
      </c>
      <c r="E135" s="30">
        <v>0.6</v>
      </c>
      <c r="F135" s="34" t="s">
        <v>16</v>
      </c>
      <c r="G135" s="33">
        <f t="shared" si="2"/>
        <v>9</v>
      </c>
      <c r="H135" s="33">
        <f t="shared" si="3"/>
        <v>1.8</v>
      </c>
    </row>
    <row r="136" ht="14.25" spans="1:8">
      <c r="A136" s="29">
        <v>129</v>
      </c>
      <c r="B136" s="30" t="s">
        <v>143</v>
      </c>
      <c r="C136" s="30">
        <v>6</v>
      </c>
      <c r="D136" s="31" t="s">
        <v>14</v>
      </c>
      <c r="E136" s="30">
        <v>0.83</v>
      </c>
      <c r="F136" s="34" t="s">
        <v>16</v>
      </c>
      <c r="G136" s="33">
        <f t="shared" si="2"/>
        <v>12.45</v>
      </c>
      <c r="H136" s="33">
        <f t="shared" si="3"/>
        <v>2.49</v>
      </c>
    </row>
    <row r="137" ht="14.25" spans="1:8">
      <c r="A137" s="29">
        <v>130</v>
      </c>
      <c r="B137" s="30" t="s">
        <v>144</v>
      </c>
      <c r="C137" s="30">
        <v>6</v>
      </c>
      <c r="D137" s="31" t="s">
        <v>14</v>
      </c>
      <c r="E137" s="30">
        <v>2.03</v>
      </c>
      <c r="F137" s="34" t="s">
        <v>16</v>
      </c>
      <c r="G137" s="33">
        <f t="shared" ref="G137:G200" si="4">E137*15</f>
        <v>30.45</v>
      </c>
      <c r="H137" s="33">
        <f t="shared" ref="H137:H200" si="5">G137*0.2</f>
        <v>6.09</v>
      </c>
    </row>
    <row r="138" ht="14.25" spans="1:8">
      <c r="A138" s="29">
        <v>131</v>
      </c>
      <c r="B138" s="30" t="s">
        <v>145</v>
      </c>
      <c r="C138" s="30">
        <v>6</v>
      </c>
      <c r="D138" s="31" t="s">
        <v>14</v>
      </c>
      <c r="E138" s="30">
        <v>0.66</v>
      </c>
      <c r="F138" s="34" t="s">
        <v>16</v>
      </c>
      <c r="G138" s="33">
        <f t="shared" si="4"/>
        <v>9.9</v>
      </c>
      <c r="H138" s="33">
        <f t="shared" si="5"/>
        <v>1.98</v>
      </c>
    </row>
    <row r="139" ht="14.25" spans="1:8">
      <c r="A139" s="29">
        <v>132</v>
      </c>
      <c r="B139" s="30" t="s">
        <v>146</v>
      </c>
      <c r="C139" s="30">
        <v>6</v>
      </c>
      <c r="D139" s="31" t="s">
        <v>14</v>
      </c>
      <c r="E139" s="30">
        <v>1.01</v>
      </c>
      <c r="F139" s="34" t="s">
        <v>16</v>
      </c>
      <c r="G139" s="33">
        <f t="shared" si="4"/>
        <v>15.15</v>
      </c>
      <c r="H139" s="33">
        <f t="shared" si="5"/>
        <v>3.03</v>
      </c>
    </row>
    <row r="140" ht="14.25" spans="1:8">
      <c r="A140" s="29">
        <v>133</v>
      </c>
      <c r="B140" s="30" t="s">
        <v>147</v>
      </c>
      <c r="C140" s="30">
        <v>6</v>
      </c>
      <c r="D140" s="31" t="s">
        <v>14</v>
      </c>
      <c r="E140" s="30">
        <v>1.66</v>
      </c>
      <c r="F140" s="34" t="s">
        <v>16</v>
      </c>
      <c r="G140" s="33">
        <f t="shared" si="4"/>
        <v>24.9</v>
      </c>
      <c r="H140" s="33">
        <f t="shared" si="5"/>
        <v>4.98</v>
      </c>
    </row>
    <row r="141" ht="14.25" spans="1:8">
      <c r="A141" s="29">
        <v>134</v>
      </c>
      <c r="B141" s="30" t="s">
        <v>148</v>
      </c>
      <c r="C141" s="30">
        <v>6</v>
      </c>
      <c r="D141" s="31" t="s">
        <v>14</v>
      </c>
      <c r="E141" s="30">
        <v>1.21</v>
      </c>
      <c r="F141" s="34" t="s">
        <v>16</v>
      </c>
      <c r="G141" s="33">
        <f t="shared" si="4"/>
        <v>18.15</v>
      </c>
      <c r="H141" s="33">
        <f t="shared" si="5"/>
        <v>3.63</v>
      </c>
    </row>
    <row r="142" ht="14.25" spans="1:8">
      <c r="A142" s="29">
        <v>135</v>
      </c>
      <c r="B142" s="30" t="s">
        <v>149</v>
      </c>
      <c r="C142" s="30">
        <v>6</v>
      </c>
      <c r="D142" s="31" t="s">
        <v>14</v>
      </c>
      <c r="E142" s="30">
        <v>0.42</v>
      </c>
      <c r="F142" s="34" t="s">
        <v>16</v>
      </c>
      <c r="G142" s="33">
        <f t="shared" si="4"/>
        <v>6.3</v>
      </c>
      <c r="H142" s="33">
        <f t="shared" si="5"/>
        <v>1.26</v>
      </c>
    </row>
    <row r="143" ht="14.25" spans="1:8">
      <c r="A143" s="29">
        <v>136</v>
      </c>
      <c r="B143" s="30" t="s">
        <v>150</v>
      </c>
      <c r="C143" s="30">
        <v>6</v>
      </c>
      <c r="D143" s="31" t="s">
        <v>14</v>
      </c>
      <c r="E143" s="30">
        <v>0.42</v>
      </c>
      <c r="F143" s="34" t="s">
        <v>16</v>
      </c>
      <c r="G143" s="33">
        <f t="shared" si="4"/>
        <v>6.3</v>
      </c>
      <c r="H143" s="33">
        <f t="shared" si="5"/>
        <v>1.26</v>
      </c>
    </row>
    <row r="144" ht="14.25" spans="1:8">
      <c r="A144" s="29">
        <v>137</v>
      </c>
      <c r="B144" s="30" t="s">
        <v>151</v>
      </c>
      <c r="C144" s="30">
        <v>6</v>
      </c>
      <c r="D144" s="31" t="s">
        <v>14</v>
      </c>
      <c r="E144" s="30">
        <v>1.26</v>
      </c>
      <c r="F144" s="34" t="s">
        <v>16</v>
      </c>
      <c r="G144" s="33">
        <f t="shared" si="4"/>
        <v>18.9</v>
      </c>
      <c r="H144" s="33">
        <f t="shared" si="5"/>
        <v>3.78</v>
      </c>
    </row>
    <row r="145" ht="14.25" spans="1:8">
      <c r="A145" s="29">
        <v>138</v>
      </c>
      <c r="B145" s="30" t="s">
        <v>152</v>
      </c>
      <c r="C145" s="30">
        <v>6</v>
      </c>
      <c r="D145" s="31" t="s">
        <v>14</v>
      </c>
      <c r="E145" s="30">
        <v>0.23</v>
      </c>
      <c r="F145" s="34" t="s">
        <v>16</v>
      </c>
      <c r="G145" s="33">
        <f t="shared" si="4"/>
        <v>3.45</v>
      </c>
      <c r="H145" s="33">
        <f t="shared" si="5"/>
        <v>0.69</v>
      </c>
    </row>
    <row r="146" ht="14.25" spans="1:8">
      <c r="A146" s="29">
        <v>139</v>
      </c>
      <c r="B146" s="30" t="s">
        <v>153</v>
      </c>
      <c r="C146" s="30">
        <v>6</v>
      </c>
      <c r="D146" s="31" t="s">
        <v>14</v>
      </c>
      <c r="E146" s="30">
        <v>0.11</v>
      </c>
      <c r="F146" s="34" t="s">
        <v>16</v>
      </c>
      <c r="G146" s="33">
        <f t="shared" si="4"/>
        <v>1.65</v>
      </c>
      <c r="H146" s="33">
        <f t="shared" si="5"/>
        <v>0.33</v>
      </c>
    </row>
    <row r="147" ht="14.25" spans="1:8">
      <c r="A147" s="29">
        <v>140</v>
      </c>
      <c r="B147" s="30" t="s">
        <v>154</v>
      </c>
      <c r="C147" s="30">
        <v>6</v>
      </c>
      <c r="D147" s="31" t="s">
        <v>14</v>
      </c>
      <c r="E147" s="30">
        <v>0.17</v>
      </c>
      <c r="F147" s="34" t="s">
        <v>16</v>
      </c>
      <c r="G147" s="33">
        <f t="shared" si="4"/>
        <v>2.55</v>
      </c>
      <c r="H147" s="33">
        <f t="shared" si="5"/>
        <v>0.51</v>
      </c>
    </row>
    <row r="148" ht="14.25" spans="1:8">
      <c r="A148" s="29">
        <v>141</v>
      </c>
      <c r="B148" s="30" t="s">
        <v>155</v>
      </c>
      <c r="C148" s="30">
        <v>7</v>
      </c>
      <c r="D148" s="31" t="s">
        <v>14</v>
      </c>
      <c r="E148" s="30">
        <v>0.6</v>
      </c>
      <c r="F148" s="34" t="s">
        <v>16</v>
      </c>
      <c r="G148" s="33">
        <f t="shared" si="4"/>
        <v>9</v>
      </c>
      <c r="H148" s="33">
        <f t="shared" si="5"/>
        <v>1.8</v>
      </c>
    </row>
    <row r="149" ht="14.25" spans="1:8">
      <c r="A149" s="29">
        <v>142</v>
      </c>
      <c r="B149" s="30" t="s">
        <v>156</v>
      </c>
      <c r="C149" s="30">
        <v>7</v>
      </c>
      <c r="D149" s="31" t="s">
        <v>14</v>
      </c>
      <c r="E149" s="30">
        <v>0.45</v>
      </c>
      <c r="F149" s="34" t="s">
        <v>16</v>
      </c>
      <c r="G149" s="33">
        <f t="shared" si="4"/>
        <v>6.75</v>
      </c>
      <c r="H149" s="33">
        <f t="shared" si="5"/>
        <v>1.35</v>
      </c>
    </row>
    <row r="150" ht="14.25" spans="1:8">
      <c r="A150" s="29">
        <v>143</v>
      </c>
      <c r="B150" s="30" t="s">
        <v>157</v>
      </c>
      <c r="C150" s="30">
        <v>7</v>
      </c>
      <c r="D150" s="31" t="s">
        <v>14</v>
      </c>
      <c r="E150" s="30">
        <v>0.52</v>
      </c>
      <c r="F150" s="34" t="s">
        <v>16</v>
      </c>
      <c r="G150" s="33">
        <f t="shared" si="4"/>
        <v>7.8</v>
      </c>
      <c r="H150" s="33">
        <f t="shared" si="5"/>
        <v>1.56</v>
      </c>
    </row>
    <row r="151" ht="14.25" spans="1:8">
      <c r="A151" s="29">
        <v>144</v>
      </c>
      <c r="B151" s="30" t="s">
        <v>158</v>
      </c>
      <c r="C151" s="30">
        <v>7</v>
      </c>
      <c r="D151" s="31" t="s">
        <v>14</v>
      </c>
      <c r="E151" s="30">
        <v>0.4</v>
      </c>
      <c r="F151" s="34" t="s">
        <v>16</v>
      </c>
      <c r="G151" s="33">
        <f t="shared" si="4"/>
        <v>6</v>
      </c>
      <c r="H151" s="33">
        <f t="shared" si="5"/>
        <v>1.2</v>
      </c>
    </row>
    <row r="152" ht="14.25" spans="1:8">
      <c r="A152" s="29">
        <v>145</v>
      </c>
      <c r="B152" s="30" t="s">
        <v>159</v>
      </c>
      <c r="C152" s="30">
        <v>7</v>
      </c>
      <c r="D152" s="31" t="s">
        <v>14</v>
      </c>
      <c r="E152" s="30">
        <v>0.2</v>
      </c>
      <c r="F152" s="34" t="s">
        <v>16</v>
      </c>
      <c r="G152" s="33">
        <f t="shared" si="4"/>
        <v>3</v>
      </c>
      <c r="H152" s="33">
        <f t="shared" si="5"/>
        <v>0.6</v>
      </c>
    </row>
    <row r="153" ht="14.25" spans="1:8">
      <c r="A153" s="29">
        <v>146</v>
      </c>
      <c r="B153" s="30" t="s">
        <v>160</v>
      </c>
      <c r="C153" s="30">
        <v>7</v>
      </c>
      <c r="D153" s="31" t="s">
        <v>14</v>
      </c>
      <c r="E153" s="30">
        <v>0.5</v>
      </c>
      <c r="F153" s="34" t="s">
        <v>16</v>
      </c>
      <c r="G153" s="33">
        <f t="shared" si="4"/>
        <v>7.5</v>
      </c>
      <c r="H153" s="33">
        <f t="shared" si="5"/>
        <v>1.5</v>
      </c>
    </row>
    <row r="154" ht="14.25" spans="1:8">
      <c r="A154" s="29">
        <v>147</v>
      </c>
      <c r="B154" s="30" t="s">
        <v>161</v>
      </c>
      <c r="C154" s="30">
        <v>7</v>
      </c>
      <c r="D154" s="31" t="s">
        <v>14</v>
      </c>
      <c r="E154" s="30">
        <v>0.6</v>
      </c>
      <c r="F154" s="34" t="s">
        <v>16</v>
      </c>
      <c r="G154" s="33">
        <f t="shared" si="4"/>
        <v>9</v>
      </c>
      <c r="H154" s="33">
        <f t="shared" si="5"/>
        <v>1.8</v>
      </c>
    </row>
    <row r="155" ht="14.25" spans="1:8">
      <c r="A155" s="29">
        <v>148</v>
      </c>
      <c r="B155" s="30" t="s">
        <v>162</v>
      </c>
      <c r="C155" s="30">
        <v>7</v>
      </c>
      <c r="D155" s="31" t="s">
        <v>14</v>
      </c>
      <c r="E155" s="30">
        <v>0.6</v>
      </c>
      <c r="F155" s="34" t="s">
        <v>16</v>
      </c>
      <c r="G155" s="33">
        <f t="shared" si="4"/>
        <v>9</v>
      </c>
      <c r="H155" s="33">
        <f t="shared" si="5"/>
        <v>1.8</v>
      </c>
    </row>
    <row r="156" ht="14.25" spans="1:8">
      <c r="A156" s="29">
        <v>149</v>
      </c>
      <c r="B156" s="30" t="s">
        <v>163</v>
      </c>
      <c r="C156" s="30">
        <v>7</v>
      </c>
      <c r="D156" s="31" t="s">
        <v>14</v>
      </c>
      <c r="E156" s="30">
        <v>0.08</v>
      </c>
      <c r="F156" s="34" t="s">
        <v>16</v>
      </c>
      <c r="G156" s="33">
        <f t="shared" si="4"/>
        <v>1.2</v>
      </c>
      <c r="H156" s="33">
        <f t="shared" si="5"/>
        <v>0.24</v>
      </c>
    </row>
    <row r="157" ht="14.25" spans="1:8">
      <c r="A157" s="29">
        <v>150</v>
      </c>
      <c r="B157" s="30" t="s">
        <v>164</v>
      </c>
      <c r="C157" s="30">
        <v>7</v>
      </c>
      <c r="D157" s="31" t="s">
        <v>14</v>
      </c>
      <c r="E157" s="30">
        <v>0.2</v>
      </c>
      <c r="F157" s="34" t="s">
        <v>16</v>
      </c>
      <c r="G157" s="33">
        <f t="shared" si="4"/>
        <v>3</v>
      </c>
      <c r="H157" s="33">
        <f t="shared" si="5"/>
        <v>0.6</v>
      </c>
    </row>
    <row r="158" ht="14.25" spans="1:8">
      <c r="A158" s="29">
        <v>151</v>
      </c>
      <c r="B158" s="30" t="s">
        <v>165</v>
      </c>
      <c r="C158" s="30">
        <v>7</v>
      </c>
      <c r="D158" s="31" t="s">
        <v>14</v>
      </c>
      <c r="E158" s="30">
        <v>0.2</v>
      </c>
      <c r="F158" s="34" t="s">
        <v>16</v>
      </c>
      <c r="G158" s="33">
        <f t="shared" si="4"/>
        <v>3</v>
      </c>
      <c r="H158" s="33">
        <f t="shared" si="5"/>
        <v>0.6</v>
      </c>
    </row>
    <row r="159" ht="14.25" spans="1:8">
      <c r="A159" s="29">
        <v>152</v>
      </c>
      <c r="B159" s="30" t="s">
        <v>166</v>
      </c>
      <c r="C159" s="30">
        <v>7</v>
      </c>
      <c r="D159" s="31" t="s">
        <v>14</v>
      </c>
      <c r="E159" s="30">
        <v>0.2</v>
      </c>
      <c r="F159" s="34" t="s">
        <v>16</v>
      </c>
      <c r="G159" s="33">
        <f t="shared" si="4"/>
        <v>3</v>
      </c>
      <c r="H159" s="33">
        <f t="shared" si="5"/>
        <v>0.6</v>
      </c>
    </row>
    <row r="160" ht="14.25" spans="1:8">
      <c r="A160" s="29">
        <v>153</v>
      </c>
      <c r="B160" s="30" t="s">
        <v>167</v>
      </c>
      <c r="C160" s="30">
        <v>7</v>
      </c>
      <c r="D160" s="31" t="s">
        <v>14</v>
      </c>
      <c r="E160" s="30">
        <v>0.3</v>
      </c>
      <c r="F160" s="34" t="s">
        <v>16</v>
      </c>
      <c r="G160" s="33">
        <f t="shared" si="4"/>
        <v>4.5</v>
      </c>
      <c r="H160" s="33">
        <f t="shared" si="5"/>
        <v>0.9</v>
      </c>
    </row>
    <row r="161" ht="14.25" spans="1:8">
      <c r="A161" s="29">
        <v>154</v>
      </c>
      <c r="B161" s="30" t="s">
        <v>168</v>
      </c>
      <c r="C161" s="30">
        <v>7</v>
      </c>
      <c r="D161" s="31" t="s">
        <v>14</v>
      </c>
      <c r="E161" s="30">
        <v>0.2</v>
      </c>
      <c r="F161" s="34" t="s">
        <v>16</v>
      </c>
      <c r="G161" s="33">
        <f t="shared" si="4"/>
        <v>3</v>
      </c>
      <c r="H161" s="33">
        <f t="shared" si="5"/>
        <v>0.6</v>
      </c>
    </row>
    <row r="162" ht="14.25" spans="1:8">
      <c r="A162" s="29">
        <v>155</v>
      </c>
      <c r="B162" s="30" t="s">
        <v>169</v>
      </c>
      <c r="C162" s="30">
        <v>7</v>
      </c>
      <c r="D162" s="31" t="s">
        <v>14</v>
      </c>
      <c r="E162" s="30">
        <v>0.5</v>
      </c>
      <c r="F162" s="34" t="s">
        <v>16</v>
      </c>
      <c r="G162" s="33">
        <f t="shared" si="4"/>
        <v>7.5</v>
      </c>
      <c r="H162" s="33">
        <f t="shared" si="5"/>
        <v>1.5</v>
      </c>
    </row>
    <row r="163" ht="14.25" spans="1:8">
      <c r="A163" s="29">
        <v>156</v>
      </c>
      <c r="B163" s="30" t="s">
        <v>170</v>
      </c>
      <c r="C163" s="30">
        <v>7</v>
      </c>
      <c r="D163" s="31" t="s">
        <v>14</v>
      </c>
      <c r="E163" s="30">
        <v>0.3</v>
      </c>
      <c r="F163" s="34" t="s">
        <v>16</v>
      </c>
      <c r="G163" s="33">
        <f t="shared" si="4"/>
        <v>4.5</v>
      </c>
      <c r="H163" s="33">
        <f t="shared" si="5"/>
        <v>0.9</v>
      </c>
    </row>
    <row r="164" ht="14.25" spans="1:8">
      <c r="A164" s="29">
        <v>157</v>
      </c>
      <c r="B164" s="30" t="s">
        <v>171</v>
      </c>
      <c r="C164" s="30">
        <v>7</v>
      </c>
      <c r="D164" s="31" t="s">
        <v>14</v>
      </c>
      <c r="E164" s="30">
        <v>0.2</v>
      </c>
      <c r="F164" s="34" t="s">
        <v>16</v>
      </c>
      <c r="G164" s="33">
        <f t="shared" si="4"/>
        <v>3</v>
      </c>
      <c r="H164" s="33">
        <f t="shared" si="5"/>
        <v>0.6</v>
      </c>
    </row>
    <row r="165" ht="14.25" spans="1:8">
      <c r="A165" s="29">
        <v>158</v>
      </c>
      <c r="B165" s="30" t="s">
        <v>172</v>
      </c>
      <c r="C165" s="30">
        <v>7</v>
      </c>
      <c r="D165" s="31" t="s">
        <v>14</v>
      </c>
      <c r="E165" s="30">
        <v>0.3</v>
      </c>
      <c r="F165" s="34" t="s">
        <v>16</v>
      </c>
      <c r="G165" s="33">
        <f t="shared" si="4"/>
        <v>4.5</v>
      </c>
      <c r="H165" s="33">
        <f t="shared" si="5"/>
        <v>0.9</v>
      </c>
    </row>
    <row r="166" ht="14.25" spans="1:8">
      <c r="A166" s="29">
        <v>159</v>
      </c>
      <c r="B166" s="30" t="s">
        <v>173</v>
      </c>
      <c r="C166" s="30">
        <v>7</v>
      </c>
      <c r="D166" s="31" t="s">
        <v>14</v>
      </c>
      <c r="E166" s="30">
        <v>0.15</v>
      </c>
      <c r="F166" s="34" t="s">
        <v>16</v>
      </c>
      <c r="G166" s="33">
        <f t="shared" si="4"/>
        <v>2.25</v>
      </c>
      <c r="H166" s="33">
        <f t="shared" si="5"/>
        <v>0.45</v>
      </c>
    </row>
    <row r="167" ht="14.25" spans="1:8">
      <c r="A167" s="29">
        <v>160</v>
      </c>
      <c r="B167" s="30" t="s">
        <v>174</v>
      </c>
      <c r="C167" s="30">
        <v>7</v>
      </c>
      <c r="D167" s="31" t="s">
        <v>14</v>
      </c>
      <c r="E167" s="30">
        <v>0.1</v>
      </c>
      <c r="F167" s="34" t="s">
        <v>16</v>
      </c>
      <c r="G167" s="33">
        <f t="shared" si="4"/>
        <v>1.5</v>
      </c>
      <c r="H167" s="33">
        <f t="shared" si="5"/>
        <v>0.3</v>
      </c>
    </row>
    <row r="168" ht="14.25" spans="1:8">
      <c r="A168" s="29">
        <v>161</v>
      </c>
      <c r="B168" s="30" t="s">
        <v>175</v>
      </c>
      <c r="C168" s="30">
        <v>7</v>
      </c>
      <c r="D168" s="31" t="s">
        <v>14</v>
      </c>
      <c r="E168" s="30">
        <v>0.27</v>
      </c>
      <c r="F168" s="34" t="s">
        <v>16</v>
      </c>
      <c r="G168" s="33">
        <f t="shared" si="4"/>
        <v>4.05</v>
      </c>
      <c r="H168" s="33">
        <f t="shared" si="5"/>
        <v>0.81</v>
      </c>
    </row>
    <row r="169" ht="14.25" spans="1:8">
      <c r="A169" s="29">
        <v>162</v>
      </c>
      <c r="B169" s="30" t="s">
        <v>176</v>
      </c>
      <c r="C169" s="30">
        <v>8</v>
      </c>
      <c r="D169" s="31" t="s">
        <v>14</v>
      </c>
      <c r="E169" s="30">
        <v>0.5</v>
      </c>
      <c r="F169" s="34" t="s">
        <v>16</v>
      </c>
      <c r="G169" s="33">
        <f t="shared" si="4"/>
        <v>7.5</v>
      </c>
      <c r="H169" s="33">
        <f t="shared" si="5"/>
        <v>1.5</v>
      </c>
    </row>
    <row r="170" ht="14.25" spans="1:8">
      <c r="A170" s="29">
        <v>163</v>
      </c>
      <c r="B170" s="30" t="s">
        <v>177</v>
      </c>
      <c r="C170" s="30">
        <v>8</v>
      </c>
      <c r="D170" s="31" t="s">
        <v>14</v>
      </c>
      <c r="E170" s="30">
        <v>0.4</v>
      </c>
      <c r="F170" s="34" t="s">
        <v>16</v>
      </c>
      <c r="G170" s="33">
        <f t="shared" si="4"/>
        <v>6</v>
      </c>
      <c r="H170" s="33">
        <f t="shared" si="5"/>
        <v>1.2</v>
      </c>
    </row>
    <row r="171" ht="14.25" spans="1:8">
      <c r="A171" s="29">
        <v>164</v>
      </c>
      <c r="B171" s="30" t="s">
        <v>178</v>
      </c>
      <c r="C171" s="30">
        <v>8</v>
      </c>
      <c r="D171" s="31" t="s">
        <v>14</v>
      </c>
      <c r="E171" s="30">
        <v>0.3</v>
      </c>
      <c r="F171" s="34" t="s">
        <v>16</v>
      </c>
      <c r="G171" s="33">
        <f t="shared" si="4"/>
        <v>4.5</v>
      </c>
      <c r="H171" s="33">
        <f t="shared" si="5"/>
        <v>0.9</v>
      </c>
    </row>
    <row r="172" ht="14.25" spans="1:8">
      <c r="A172" s="29">
        <v>165</v>
      </c>
      <c r="B172" s="30" t="s">
        <v>179</v>
      </c>
      <c r="C172" s="30">
        <v>8</v>
      </c>
      <c r="D172" s="31" t="s">
        <v>14</v>
      </c>
      <c r="E172" s="30">
        <v>0.4</v>
      </c>
      <c r="F172" s="34" t="s">
        <v>16</v>
      </c>
      <c r="G172" s="33">
        <f t="shared" si="4"/>
        <v>6</v>
      </c>
      <c r="H172" s="33">
        <f t="shared" si="5"/>
        <v>1.2</v>
      </c>
    </row>
    <row r="173" ht="14.25" spans="1:8">
      <c r="A173" s="29">
        <v>166</v>
      </c>
      <c r="B173" s="30" t="s">
        <v>180</v>
      </c>
      <c r="C173" s="30">
        <v>8</v>
      </c>
      <c r="D173" s="31" t="s">
        <v>14</v>
      </c>
      <c r="E173" s="30">
        <v>0.7</v>
      </c>
      <c r="F173" s="34" t="s">
        <v>16</v>
      </c>
      <c r="G173" s="33">
        <f t="shared" si="4"/>
        <v>10.5</v>
      </c>
      <c r="H173" s="33">
        <f t="shared" si="5"/>
        <v>2.1</v>
      </c>
    </row>
    <row r="174" ht="14.25" spans="1:8">
      <c r="A174" s="29">
        <v>167</v>
      </c>
      <c r="B174" s="30" t="s">
        <v>181</v>
      </c>
      <c r="C174" s="30">
        <v>8</v>
      </c>
      <c r="D174" s="31" t="s">
        <v>14</v>
      </c>
      <c r="E174" s="30">
        <v>0.7</v>
      </c>
      <c r="F174" s="34" t="s">
        <v>16</v>
      </c>
      <c r="G174" s="33">
        <f t="shared" si="4"/>
        <v>10.5</v>
      </c>
      <c r="H174" s="33">
        <f t="shared" si="5"/>
        <v>2.1</v>
      </c>
    </row>
    <row r="175" ht="14.25" spans="1:8">
      <c r="A175" s="29">
        <v>168</v>
      </c>
      <c r="B175" s="30" t="s">
        <v>182</v>
      </c>
      <c r="C175" s="30">
        <v>8</v>
      </c>
      <c r="D175" s="31" t="s">
        <v>14</v>
      </c>
      <c r="E175" s="30">
        <v>0.5</v>
      </c>
      <c r="F175" s="34" t="s">
        <v>16</v>
      </c>
      <c r="G175" s="33">
        <f t="shared" si="4"/>
        <v>7.5</v>
      </c>
      <c r="H175" s="33">
        <f t="shared" si="5"/>
        <v>1.5</v>
      </c>
    </row>
    <row r="176" ht="14.25" spans="1:8">
      <c r="A176" s="29">
        <v>169</v>
      </c>
      <c r="B176" s="30" t="s">
        <v>183</v>
      </c>
      <c r="C176" s="30">
        <v>8</v>
      </c>
      <c r="D176" s="31" t="s">
        <v>14</v>
      </c>
      <c r="E176" s="30">
        <v>0.4</v>
      </c>
      <c r="F176" s="34" t="s">
        <v>16</v>
      </c>
      <c r="G176" s="33">
        <f t="shared" si="4"/>
        <v>6</v>
      </c>
      <c r="H176" s="33">
        <f t="shared" si="5"/>
        <v>1.2</v>
      </c>
    </row>
    <row r="177" ht="14.25" spans="1:8">
      <c r="A177" s="29">
        <v>170</v>
      </c>
      <c r="B177" s="30" t="s">
        <v>184</v>
      </c>
      <c r="C177" s="30">
        <v>8</v>
      </c>
      <c r="D177" s="31" t="s">
        <v>14</v>
      </c>
      <c r="E177" s="30">
        <v>0.7</v>
      </c>
      <c r="F177" s="34" t="s">
        <v>16</v>
      </c>
      <c r="G177" s="33">
        <f t="shared" si="4"/>
        <v>10.5</v>
      </c>
      <c r="H177" s="33">
        <f t="shared" si="5"/>
        <v>2.1</v>
      </c>
    </row>
    <row r="178" ht="14.25" spans="1:8">
      <c r="A178" s="29">
        <v>171</v>
      </c>
      <c r="B178" s="30" t="s">
        <v>185</v>
      </c>
      <c r="C178" s="30">
        <v>8</v>
      </c>
      <c r="D178" s="31" t="s">
        <v>14</v>
      </c>
      <c r="E178" s="30">
        <v>0.6</v>
      </c>
      <c r="F178" s="34" t="s">
        <v>16</v>
      </c>
      <c r="G178" s="33">
        <f t="shared" si="4"/>
        <v>9</v>
      </c>
      <c r="H178" s="33">
        <f t="shared" si="5"/>
        <v>1.8</v>
      </c>
    </row>
    <row r="179" ht="14.25" spans="1:8">
      <c r="A179" s="29">
        <v>172</v>
      </c>
      <c r="B179" s="30" t="s">
        <v>186</v>
      </c>
      <c r="C179" s="30">
        <v>8</v>
      </c>
      <c r="D179" s="31" t="s">
        <v>14</v>
      </c>
      <c r="E179" s="30">
        <v>0.3</v>
      </c>
      <c r="F179" s="34" t="s">
        <v>16</v>
      </c>
      <c r="G179" s="33">
        <f t="shared" si="4"/>
        <v>4.5</v>
      </c>
      <c r="H179" s="33">
        <f t="shared" si="5"/>
        <v>0.9</v>
      </c>
    </row>
    <row r="180" ht="14.25" spans="1:8">
      <c r="A180" s="29">
        <v>173</v>
      </c>
      <c r="B180" s="30" t="s">
        <v>187</v>
      </c>
      <c r="C180" s="30">
        <v>8</v>
      </c>
      <c r="D180" s="31" t="s">
        <v>14</v>
      </c>
      <c r="E180" s="30">
        <v>0.3</v>
      </c>
      <c r="F180" s="34" t="s">
        <v>16</v>
      </c>
      <c r="G180" s="33">
        <f t="shared" si="4"/>
        <v>4.5</v>
      </c>
      <c r="H180" s="33">
        <f t="shared" si="5"/>
        <v>0.9</v>
      </c>
    </row>
    <row r="181" ht="14.25" spans="1:8">
      <c r="A181" s="29">
        <v>174</v>
      </c>
      <c r="B181" s="30" t="s">
        <v>188</v>
      </c>
      <c r="C181" s="30">
        <v>8</v>
      </c>
      <c r="D181" s="31" t="s">
        <v>14</v>
      </c>
      <c r="E181" s="30">
        <v>0.4</v>
      </c>
      <c r="F181" s="34" t="s">
        <v>16</v>
      </c>
      <c r="G181" s="33">
        <f t="shared" si="4"/>
        <v>6</v>
      </c>
      <c r="H181" s="33">
        <f t="shared" si="5"/>
        <v>1.2</v>
      </c>
    </row>
    <row r="182" ht="14.25" spans="1:8">
      <c r="A182" s="29">
        <v>175</v>
      </c>
      <c r="B182" s="30" t="s">
        <v>189</v>
      </c>
      <c r="C182" s="30">
        <v>8</v>
      </c>
      <c r="D182" s="31" t="s">
        <v>14</v>
      </c>
      <c r="E182" s="30">
        <v>0.4</v>
      </c>
      <c r="F182" s="34" t="s">
        <v>16</v>
      </c>
      <c r="G182" s="33">
        <f t="shared" si="4"/>
        <v>6</v>
      </c>
      <c r="H182" s="33">
        <f t="shared" si="5"/>
        <v>1.2</v>
      </c>
    </row>
    <row r="183" ht="14.25" spans="1:8">
      <c r="A183" s="29">
        <v>176</v>
      </c>
      <c r="B183" s="30" t="s">
        <v>190</v>
      </c>
      <c r="C183" s="30">
        <v>8</v>
      </c>
      <c r="D183" s="31" t="s">
        <v>14</v>
      </c>
      <c r="E183" s="30">
        <v>0.4</v>
      </c>
      <c r="F183" s="34" t="s">
        <v>16</v>
      </c>
      <c r="G183" s="33">
        <f t="shared" si="4"/>
        <v>6</v>
      </c>
      <c r="H183" s="33">
        <f t="shared" si="5"/>
        <v>1.2</v>
      </c>
    </row>
    <row r="184" ht="14.25" spans="1:8">
      <c r="A184" s="29">
        <v>177</v>
      </c>
      <c r="B184" s="30" t="s">
        <v>191</v>
      </c>
      <c r="C184" s="30">
        <v>9</v>
      </c>
      <c r="D184" s="31" t="s">
        <v>14</v>
      </c>
      <c r="E184" s="30">
        <v>0.11</v>
      </c>
      <c r="F184" s="34" t="s">
        <v>16</v>
      </c>
      <c r="G184" s="33">
        <f t="shared" si="4"/>
        <v>1.65</v>
      </c>
      <c r="H184" s="33">
        <f t="shared" si="5"/>
        <v>0.33</v>
      </c>
    </row>
    <row r="185" ht="14.25" spans="1:8">
      <c r="A185" s="29">
        <v>178</v>
      </c>
      <c r="B185" s="30" t="s">
        <v>192</v>
      </c>
      <c r="C185" s="30">
        <v>9</v>
      </c>
      <c r="D185" s="31" t="s">
        <v>14</v>
      </c>
      <c r="E185" s="30">
        <v>0.1</v>
      </c>
      <c r="F185" s="34" t="s">
        <v>16</v>
      </c>
      <c r="G185" s="33">
        <f t="shared" si="4"/>
        <v>1.5</v>
      </c>
      <c r="H185" s="33">
        <f t="shared" si="5"/>
        <v>0.3</v>
      </c>
    </row>
    <row r="186" ht="14.25" spans="1:8">
      <c r="A186" s="29">
        <v>179</v>
      </c>
      <c r="B186" s="30" t="s">
        <v>193</v>
      </c>
      <c r="C186" s="30">
        <v>9</v>
      </c>
      <c r="D186" s="31" t="s">
        <v>14</v>
      </c>
      <c r="E186" s="30">
        <v>0.5</v>
      </c>
      <c r="F186" s="34" t="s">
        <v>16</v>
      </c>
      <c r="G186" s="33">
        <f t="shared" si="4"/>
        <v>7.5</v>
      </c>
      <c r="H186" s="33">
        <f t="shared" si="5"/>
        <v>1.5</v>
      </c>
    </row>
    <row r="187" ht="14.25" spans="1:8">
      <c r="A187" s="29">
        <v>180</v>
      </c>
      <c r="B187" s="30" t="s">
        <v>194</v>
      </c>
      <c r="C187" s="30">
        <v>9</v>
      </c>
      <c r="D187" s="31" t="s">
        <v>14</v>
      </c>
      <c r="E187" s="30">
        <v>0.09</v>
      </c>
      <c r="F187" s="34" t="s">
        <v>16</v>
      </c>
      <c r="G187" s="33">
        <f t="shared" si="4"/>
        <v>1.35</v>
      </c>
      <c r="H187" s="33">
        <f t="shared" si="5"/>
        <v>0.27</v>
      </c>
    </row>
    <row r="188" ht="14.25" spans="1:8">
      <c r="A188" s="29">
        <v>181</v>
      </c>
      <c r="B188" s="30" t="s">
        <v>195</v>
      </c>
      <c r="C188" s="30">
        <v>9</v>
      </c>
      <c r="D188" s="31" t="s">
        <v>14</v>
      </c>
      <c r="E188" s="30">
        <v>0.09</v>
      </c>
      <c r="F188" s="34" t="s">
        <v>16</v>
      </c>
      <c r="G188" s="33">
        <f t="shared" si="4"/>
        <v>1.35</v>
      </c>
      <c r="H188" s="33">
        <f t="shared" si="5"/>
        <v>0.27</v>
      </c>
    </row>
    <row r="189" ht="14.25" spans="1:8">
      <c r="A189" s="29">
        <v>182</v>
      </c>
      <c r="B189" s="30" t="s">
        <v>196</v>
      </c>
      <c r="C189" s="30">
        <v>9</v>
      </c>
      <c r="D189" s="31" t="s">
        <v>14</v>
      </c>
      <c r="E189" s="30">
        <v>0.25</v>
      </c>
      <c r="F189" s="34" t="s">
        <v>16</v>
      </c>
      <c r="G189" s="33">
        <f t="shared" si="4"/>
        <v>3.75</v>
      </c>
      <c r="H189" s="33">
        <f t="shared" si="5"/>
        <v>0.75</v>
      </c>
    </row>
    <row r="190" ht="14.25" spans="1:8">
      <c r="A190" s="29">
        <v>183</v>
      </c>
      <c r="B190" s="30" t="s">
        <v>197</v>
      </c>
      <c r="C190" s="30">
        <v>9</v>
      </c>
      <c r="D190" s="31" t="s">
        <v>14</v>
      </c>
      <c r="E190" s="30">
        <v>0.14</v>
      </c>
      <c r="F190" s="34" t="s">
        <v>16</v>
      </c>
      <c r="G190" s="33">
        <f t="shared" si="4"/>
        <v>2.1</v>
      </c>
      <c r="H190" s="33">
        <f t="shared" si="5"/>
        <v>0.42</v>
      </c>
    </row>
    <row r="191" ht="14.25" spans="1:8">
      <c r="A191" s="29">
        <v>184</v>
      </c>
      <c r="B191" s="30" t="s">
        <v>198</v>
      </c>
      <c r="C191" s="30">
        <v>9</v>
      </c>
      <c r="D191" s="31" t="s">
        <v>14</v>
      </c>
      <c r="E191" s="30">
        <v>0.09</v>
      </c>
      <c r="F191" s="34" t="s">
        <v>16</v>
      </c>
      <c r="G191" s="33">
        <f t="shared" si="4"/>
        <v>1.35</v>
      </c>
      <c r="H191" s="33">
        <f t="shared" si="5"/>
        <v>0.27</v>
      </c>
    </row>
    <row r="192" ht="14.25" spans="1:8">
      <c r="A192" s="29">
        <v>185</v>
      </c>
      <c r="B192" s="30" t="s">
        <v>199</v>
      </c>
      <c r="C192" s="30">
        <v>9</v>
      </c>
      <c r="D192" s="31" t="s">
        <v>14</v>
      </c>
      <c r="E192" s="30">
        <v>0.13</v>
      </c>
      <c r="F192" s="34" t="s">
        <v>16</v>
      </c>
      <c r="G192" s="33">
        <f t="shared" si="4"/>
        <v>1.95</v>
      </c>
      <c r="H192" s="33">
        <f t="shared" si="5"/>
        <v>0.39</v>
      </c>
    </row>
    <row r="193" ht="14.25" spans="1:8">
      <c r="A193" s="29">
        <v>186</v>
      </c>
      <c r="B193" s="30" t="s">
        <v>200</v>
      </c>
      <c r="C193" s="30">
        <v>10</v>
      </c>
      <c r="D193" s="31" t="s">
        <v>14</v>
      </c>
      <c r="E193" s="30">
        <v>1.4</v>
      </c>
      <c r="F193" s="34" t="s">
        <v>16</v>
      </c>
      <c r="G193" s="33">
        <f t="shared" si="4"/>
        <v>21</v>
      </c>
      <c r="H193" s="33">
        <f t="shared" si="5"/>
        <v>4.2</v>
      </c>
    </row>
    <row r="194" ht="14.25" spans="1:8">
      <c r="A194" s="29">
        <v>187</v>
      </c>
      <c r="B194" s="30" t="s">
        <v>201</v>
      </c>
      <c r="C194" s="30">
        <v>10</v>
      </c>
      <c r="D194" s="31" t="s">
        <v>14</v>
      </c>
      <c r="E194" s="30">
        <v>1.02</v>
      </c>
      <c r="F194" s="34" t="s">
        <v>16</v>
      </c>
      <c r="G194" s="33">
        <f t="shared" si="4"/>
        <v>15.3</v>
      </c>
      <c r="H194" s="33">
        <f t="shared" si="5"/>
        <v>3.06</v>
      </c>
    </row>
    <row r="195" ht="14.25" spans="1:8">
      <c r="A195" s="29">
        <v>188</v>
      </c>
      <c r="B195" s="30" t="s">
        <v>202</v>
      </c>
      <c r="C195" s="30">
        <v>10</v>
      </c>
      <c r="D195" s="31" t="s">
        <v>14</v>
      </c>
      <c r="E195" s="30">
        <v>1.02</v>
      </c>
      <c r="F195" s="34" t="s">
        <v>16</v>
      </c>
      <c r="G195" s="33">
        <f t="shared" si="4"/>
        <v>15.3</v>
      </c>
      <c r="H195" s="33">
        <f t="shared" si="5"/>
        <v>3.06</v>
      </c>
    </row>
    <row r="196" ht="14.25" spans="1:8">
      <c r="A196" s="29">
        <v>189</v>
      </c>
      <c r="B196" s="30" t="s">
        <v>203</v>
      </c>
      <c r="C196" s="30">
        <v>10</v>
      </c>
      <c r="D196" s="31" t="s">
        <v>14</v>
      </c>
      <c r="E196" s="30">
        <v>1.67</v>
      </c>
      <c r="F196" s="34" t="s">
        <v>16</v>
      </c>
      <c r="G196" s="33">
        <f t="shared" si="4"/>
        <v>25.05</v>
      </c>
      <c r="H196" s="33">
        <f t="shared" si="5"/>
        <v>5.01</v>
      </c>
    </row>
    <row r="197" ht="14.25" spans="1:8">
      <c r="A197" s="29">
        <v>190</v>
      </c>
      <c r="B197" s="30" t="s">
        <v>204</v>
      </c>
      <c r="C197" s="30">
        <v>10</v>
      </c>
      <c r="D197" s="31" t="s">
        <v>14</v>
      </c>
      <c r="E197" s="30">
        <v>1</v>
      </c>
      <c r="F197" s="34" t="s">
        <v>16</v>
      </c>
      <c r="G197" s="33">
        <f t="shared" si="4"/>
        <v>15</v>
      </c>
      <c r="H197" s="33">
        <f t="shared" si="5"/>
        <v>3</v>
      </c>
    </row>
    <row r="198" ht="14.25" spans="1:8">
      <c r="A198" s="29">
        <v>191</v>
      </c>
      <c r="B198" s="30" t="s">
        <v>205</v>
      </c>
      <c r="C198" s="30">
        <v>10</v>
      </c>
      <c r="D198" s="31" t="s">
        <v>14</v>
      </c>
      <c r="E198" s="30">
        <v>1.28</v>
      </c>
      <c r="F198" s="34" t="s">
        <v>16</v>
      </c>
      <c r="G198" s="33">
        <f t="shared" si="4"/>
        <v>19.2</v>
      </c>
      <c r="H198" s="33">
        <f t="shared" si="5"/>
        <v>3.84</v>
      </c>
    </row>
    <row r="199" ht="14.25" spans="1:8">
      <c r="A199" s="29">
        <v>192</v>
      </c>
      <c r="B199" s="30" t="s">
        <v>206</v>
      </c>
      <c r="C199" s="30">
        <v>10</v>
      </c>
      <c r="D199" s="31" t="s">
        <v>14</v>
      </c>
      <c r="E199" s="30">
        <v>1.79</v>
      </c>
      <c r="F199" s="34" t="s">
        <v>16</v>
      </c>
      <c r="G199" s="33">
        <f t="shared" si="4"/>
        <v>26.85</v>
      </c>
      <c r="H199" s="33">
        <f t="shared" si="5"/>
        <v>5.37</v>
      </c>
    </row>
    <row r="200" ht="14.25" spans="1:8">
      <c r="A200" s="29">
        <v>193</v>
      </c>
      <c r="B200" s="30" t="s">
        <v>207</v>
      </c>
      <c r="C200" s="30">
        <v>10</v>
      </c>
      <c r="D200" s="31" t="s">
        <v>14</v>
      </c>
      <c r="E200" s="30">
        <v>1.38</v>
      </c>
      <c r="F200" s="34" t="s">
        <v>16</v>
      </c>
      <c r="G200" s="33">
        <f t="shared" si="4"/>
        <v>20.7</v>
      </c>
      <c r="H200" s="33">
        <f t="shared" si="5"/>
        <v>4.14</v>
      </c>
    </row>
    <row r="201" ht="14.25" spans="1:8">
      <c r="A201" s="29">
        <v>194</v>
      </c>
      <c r="B201" s="30" t="s">
        <v>208</v>
      </c>
      <c r="C201" s="30">
        <v>10</v>
      </c>
      <c r="D201" s="31" t="s">
        <v>14</v>
      </c>
      <c r="E201" s="30">
        <v>2.25</v>
      </c>
      <c r="F201" s="34" t="s">
        <v>16</v>
      </c>
      <c r="G201" s="33">
        <f>E201*15</f>
        <v>33.75</v>
      </c>
      <c r="H201" s="33">
        <f>G201*0.2</f>
        <v>6.75</v>
      </c>
    </row>
    <row r="202" ht="14.25" spans="1:8">
      <c r="A202" s="29">
        <v>195</v>
      </c>
      <c r="B202" s="30" t="s">
        <v>209</v>
      </c>
      <c r="C202" s="30">
        <v>10</v>
      </c>
      <c r="D202" s="31" t="s">
        <v>14</v>
      </c>
      <c r="E202" s="30">
        <v>2.61</v>
      </c>
      <c r="F202" s="34" t="s">
        <v>16</v>
      </c>
      <c r="G202" s="33">
        <f>E202*15</f>
        <v>39.15</v>
      </c>
      <c r="H202" s="33">
        <f>G202*0.2</f>
        <v>7.83</v>
      </c>
    </row>
    <row r="203" ht="14.25" spans="1:8">
      <c r="A203" s="29">
        <v>196</v>
      </c>
      <c r="B203" s="30" t="s">
        <v>210</v>
      </c>
      <c r="C203" s="30">
        <v>10</v>
      </c>
      <c r="D203" s="31" t="s">
        <v>14</v>
      </c>
      <c r="E203" s="30">
        <v>1.9</v>
      </c>
      <c r="F203" s="34" t="s">
        <v>16</v>
      </c>
      <c r="G203" s="33">
        <f>E203*15</f>
        <v>28.5</v>
      </c>
      <c r="H203" s="33">
        <f>G203*0.2</f>
        <v>5.7</v>
      </c>
    </row>
    <row r="204" ht="14.25" spans="1:8">
      <c r="A204" s="29">
        <v>197</v>
      </c>
      <c r="B204" s="30" t="s">
        <v>211</v>
      </c>
      <c r="C204" s="30">
        <v>10</v>
      </c>
      <c r="D204" s="31" t="s">
        <v>14</v>
      </c>
      <c r="E204" s="30">
        <v>1.82</v>
      </c>
      <c r="F204" s="34" t="s">
        <v>16</v>
      </c>
      <c r="G204" s="33">
        <f>E204*15</f>
        <v>27.3</v>
      </c>
      <c r="H204" s="33">
        <f>G204*0.2</f>
        <v>5.46</v>
      </c>
    </row>
    <row r="205" ht="14.25" spans="1:8">
      <c r="A205" s="29">
        <v>198</v>
      </c>
      <c r="B205" s="30" t="s">
        <v>212</v>
      </c>
      <c r="C205" s="30">
        <v>10</v>
      </c>
      <c r="D205" s="31" t="s">
        <v>14</v>
      </c>
      <c r="E205" s="30">
        <v>2.47</v>
      </c>
      <c r="F205" s="34" t="s">
        <v>16</v>
      </c>
      <c r="G205" s="33">
        <f>E205*15</f>
        <v>37.05</v>
      </c>
      <c r="H205" s="33">
        <f>G205*0.2</f>
        <v>7.41</v>
      </c>
    </row>
    <row r="206" ht="14.25" spans="1:8">
      <c r="A206" s="29">
        <v>199</v>
      </c>
      <c r="B206" s="30" t="s">
        <v>213</v>
      </c>
      <c r="C206" s="30">
        <v>10</v>
      </c>
      <c r="D206" s="31" t="s">
        <v>14</v>
      </c>
      <c r="E206" s="30">
        <v>1.14</v>
      </c>
      <c r="F206" s="34" t="s">
        <v>16</v>
      </c>
      <c r="G206" s="33">
        <f>E206*15</f>
        <v>17.1</v>
      </c>
      <c r="H206" s="33">
        <f>G206*0.2</f>
        <v>3.42</v>
      </c>
    </row>
    <row r="207" ht="14.25" spans="1:8">
      <c r="A207" s="29">
        <v>200</v>
      </c>
      <c r="B207" s="30" t="s">
        <v>214</v>
      </c>
      <c r="C207" s="30">
        <v>11</v>
      </c>
      <c r="D207" s="31" t="s">
        <v>14</v>
      </c>
      <c r="E207" s="30">
        <v>0.3</v>
      </c>
      <c r="F207" s="34" t="s">
        <v>16</v>
      </c>
      <c r="G207" s="33">
        <f>E207*15</f>
        <v>4.5</v>
      </c>
      <c r="H207" s="33">
        <f>G207*0.2</f>
        <v>0.9</v>
      </c>
    </row>
    <row r="208" ht="14.25" spans="1:8">
      <c r="A208" s="29">
        <v>201</v>
      </c>
      <c r="B208" s="30" t="s">
        <v>215</v>
      </c>
      <c r="C208" s="30">
        <v>11</v>
      </c>
      <c r="D208" s="31" t="s">
        <v>14</v>
      </c>
      <c r="E208" s="30">
        <v>0.8</v>
      </c>
      <c r="F208" s="34" t="s">
        <v>16</v>
      </c>
      <c r="G208" s="33">
        <f>E208*15</f>
        <v>12</v>
      </c>
      <c r="H208" s="33">
        <f>G208*0.2</f>
        <v>2.4</v>
      </c>
    </row>
    <row r="209" ht="14.25" spans="1:8">
      <c r="A209" s="29">
        <v>202</v>
      </c>
      <c r="B209" s="30" t="s">
        <v>216</v>
      </c>
      <c r="C209" s="30">
        <v>11</v>
      </c>
      <c r="D209" s="31" t="s">
        <v>14</v>
      </c>
      <c r="E209" s="30">
        <v>0.1</v>
      </c>
      <c r="F209" s="34" t="s">
        <v>16</v>
      </c>
      <c r="G209" s="33">
        <f>E209*15</f>
        <v>1.5</v>
      </c>
      <c r="H209" s="33">
        <f>G209*0.2</f>
        <v>0.3</v>
      </c>
    </row>
    <row r="210" ht="14.25" spans="1:8">
      <c r="A210" s="29">
        <v>203</v>
      </c>
      <c r="B210" s="30" t="s">
        <v>217</v>
      </c>
      <c r="C210" s="30">
        <v>11</v>
      </c>
      <c r="D210" s="31" t="s">
        <v>14</v>
      </c>
      <c r="E210" s="30">
        <v>0.5</v>
      </c>
      <c r="F210" s="34" t="s">
        <v>16</v>
      </c>
      <c r="G210" s="33">
        <f>E210*15</f>
        <v>7.5</v>
      </c>
      <c r="H210" s="33">
        <f>G210*0.2</f>
        <v>1.5</v>
      </c>
    </row>
    <row r="211" ht="14.25" spans="1:8">
      <c r="A211" s="29">
        <v>204</v>
      </c>
      <c r="B211" s="30" t="s">
        <v>218</v>
      </c>
      <c r="C211" s="30">
        <v>11</v>
      </c>
      <c r="D211" s="31" t="s">
        <v>14</v>
      </c>
      <c r="E211" s="30">
        <v>0.3</v>
      </c>
      <c r="F211" s="34" t="s">
        <v>16</v>
      </c>
      <c r="G211" s="33">
        <f>E211*15</f>
        <v>4.5</v>
      </c>
      <c r="H211" s="33">
        <f>G211*0.2</f>
        <v>0.9</v>
      </c>
    </row>
    <row r="212" ht="14.25" spans="1:8">
      <c r="A212" s="29">
        <v>205</v>
      </c>
      <c r="B212" s="30" t="s">
        <v>219</v>
      </c>
      <c r="C212" s="30">
        <v>11</v>
      </c>
      <c r="D212" s="31" t="s">
        <v>14</v>
      </c>
      <c r="E212" s="30">
        <v>0.3</v>
      </c>
      <c r="F212" s="34" t="s">
        <v>16</v>
      </c>
      <c r="G212" s="33">
        <f>E212*15</f>
        <v>4.5</v>
      </c>
      <c r="H212" s="33">
        <f>G212*0.2</f>
        <v>0.9</v>
      </c>
    </row>
    <row r="213" ht="14.25" spans="1:8">
      <c r="A213" s="35"/>
      <c r="B213" s="36" t="s">
        <v>220</v>
      </c>
      <c r="C213" s="37"/>
      <c r="D213" s="31"/>
      <c r="E213" s="38">
        <f>SUM(E8:E212)</f>
        <v>125.33</v>
      </c>
      <c r="F213" s="34"/>
      <c r="G213" s="39">
        <f>SUM(G8:G212)</f>
        <v>1879.95</v>
      </c>
      <c r="H213" s="39">
        <f>SUM(H8:H212)</f>
        <v>375.99</v>
      </c>
    </row>
    <row r="214" ht="101.25" customHeight="1" spans="1:8">
      <c r="A214" s="40" t="s">
        <v>221</v>
      </c>
      <c r="B214" s="41"/>
      <c r="C214" s="41"/>
      <c r="D214" s="41"/>
      <c r="E214" s="41"/>
      <c r="F214" s="41"/>
      <c r="G214" s="42"/>
      <c r="H214" s="43"/>
    </row>
    <row r="215" ht="14.25" spans="1:8">
      <c r="A215" s="44" t="s">
        <v>222</v>
      </c>
      <c r="B215" s="45"/>
      <c r="C215" s="45"/>
      <c r="D215" s="46"/>
      <c r="E215" s="47"/>
      <c r="F215" s="32"/>
      <c r="G215" s="48"/>
      <c r="H215" s="48"/>
    </row>
    <row r="216" ht="14.25" spans="1:6">
      <c r="A216" t="s">
        <v>223</v>
      </c>
      <c r="F216" s="49"/>
    </row>
    <row r="217" ht="14.25" spans="1:6">
      <c r="A217" t="s">
        <v>224</v>
      </c>
      <c r="F217" s="50"/>
    </row>
  </sheetData>
  <mergeCells count="14">
    <mergeCell ref="A1:H1"/>
    <mergeCell ref="A2:H2"/>
    <mergeCell ref="A3:H3"/>
    <mergeCell ref="A4:XFD4"/>
    <mergeCell ref="A5:H5"/>
    <mergeCell ref="A214:H214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小怪兽</cp:lastModifiedBy>
  <dcterms:created xsi:type="dcterms:W3CDTF">2021-05-19T01:00:00Z</dcterms:created>
  <dcterms:modified xsi:type="dcterms:W3CDTF">2024-06-19T10:24:39Z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A10DEB5A46EA4BF9A0FD5FB75DD2C918_13</vt:lpwstr>
  </property>
</Properties>
</file>